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4175" windowHeight="7845" activeTab="1"/>
  </bookViews>
  <sheets>
    <sheet name="م الاولى" sheetId="1" r:id="rId1"/>
    <sheet name="م الثانــية" sheetId="2" r:id="rId2"/>
    <sheet name="معلومات" sheetId="3" r:id="rId3"/>
  </sheets>
  <externalReferences>
    <externalReference r:id="rId4"/>
  </externalReferences>
  <definedNames>
    <definedName name="_xlnm._FilterDatabase" localSheetId="0" hidden="1">'م الاولى'!$Q$15:$X$24</definedName>
  </definedNames>
  <calcPr calcId="124519"/>
</workbook>
</file>

<file path=xl/calcChain.xml><?xml version="1.0" encoding="utf-8"?>
<calcChain xmlns="http://schemas.openxmlformats.org/spreadsheetml/2006/main">
  <c r="S24" i="2"/>
  <c r="U16" i="1"/>
  <c r="U17"/>
  <c r="Y20" i="2"/>
  <c r="Y19"/>
  <c r="Y18"/>
  <c r="Y21"/>
  <c r="Y24"/>
  <c r="Y22"/>
  <c r="Y23"/>
  <c r="Y17"/>
  <c r="Y16"/>
  <c r="W20"/>
  <c r="W19"/>
  <c r="W18"/>
  <c r="W21"/>
  <c r="W24"/>
  <c r="W22"/>
  <c r="W23"/>
  <c r="W17"/>
  <c r="W16"/>
  <c r="K48"/>
  <c r="K13"/>
  <c r="V18" i="1"/>
  <c r="V16"/>
  <c r="V17"/>
  <c r="V20"/>
  <c r="V24"/>
  <c r="V19"/>
  <c r="V21"/>
  <c r="V22"/>
  <c r="V23"/>
  <c r="U18"/>
  <c r="U20"/>
  <c r="U24"/>
  <c r="U19"/>
  <c r="U21"/>
  <c r="U22"/>
  <c r="U23"/>
  <c r="K47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12"/>
  <c r="J12"/>
  <c r="K17" i="2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K14"/>
  <c r="K15"/>
  <c r="T23" s="1"/>
  <c r="K16"/>
  <c r="V22" s="1"/>
  <c r="L14"/>
  <c r="L15"/>
  <c r="L16"/>
  <c r="V18" s="1"/>
  <c r="L13"/>
  <c r="V24" s="1"/>
  <c r="X17" l="1"/>
  <c r="X24"/>
  <c r="W16" i="1"/>
  <c r="W18"/>
  <c r="W22"/>
  <c r="W24"/>
  <c r="W23"/>
  <c r="W19"/>
  <c r="W21"/>
  <c r="W20"/>
  <c r="W17"/>
  <c r="X20" i="2"/>
  <c r="X19"/>
  <c r="X22"/>
  <c r="X16"/>
  <c r="X23"/>
  <c r="X21"/>
  <c r="X18"/>
  <c r="U22"/>
  <c r="V20"/>
  <c r="T22"/>
  <c r="V21"/>
  <c r="U20"/>
  <c r="T20"/>
  <c r="V16"/>
  <c r="T18"/>
  <c r="U18"/>
  <c r="S18" s="1"/>
  <c r="U21"/>
  <c r="T17"/>
  <c r="T21"/>
  <c r="U16"/>
  <c r="T24"/>
  <c r="T16"/>
  <c r="T19"/>
  <c r="U23"/>
  <c r="Z23" s="1"/>
  <c r="V23"/>
  <c r="U24"/>
  <c r="U17"/>
  <c r="V17"/>
  <c r="U19"/>
  <c r="V19"/>
  <c r="R17" i="1"/>
  <c r="T22"/>
  <c r="S20"/>
  <c r="T20"/>
  <c r="T24"/>
  <c r="T19"/>
  <c r="R19"/>
  <c r="S19"/>
  <c r="T21"/>
  <c r="S17"/>
  <c r="T17"/>
  <c r="S21"/>
  <c r="S16"/>
  <c r="T18"/>
  <c r="R21"/>
  <c r="R16"/>
  <c r="T16"/>
  <c r="R20"/>
  <c r="R22"/>
  <c r="S22"/>
  <c r="R24"/>
  <c r="S24"/>
  <c r="R18"/>
  <c r="S18"/>
  <c r="R23"/>
  <c r="S23"/>
  <c r="T23"/>
  <c r="S20" i="2" l="1"/>
  <c r="Z16"/>
  <c r="Z21"/>
  <c r="S21"/>
  <c r="Z20"/>
  <c r="S23"/>
  <c r="S22"/>
  <c r="Z22"/>
  <c r="Z18"/>
  <c r="S19"/>
  <c r="S17"/>
  <c r="Z17"/>
  <c r="S16"/>
  <c r="Z24"/>
  <c r="Z19"/>
  <c r="X17" i="1"/>
  <c r="X16"/>
  <c r="Q22"/>
  <c r="Q20"/>
  <c r="X20"/>
  <c r="X23"/>
  <c r="X21"/>
  <c r="X18"/>
  <c r="X22"/>
  <c r="Q24"/>
  <c r="Q17"/>
  <c r="X24"/>
  <c r="Q16"/>
  <c r="X19"/>
  <c r="Q19"/>
  <c r="Q21"/>
  <c r="Q18"/>
  <c r="Q23"/>
</calcChain>
</file>

<file path=xl/sharedStrings.xml><?xml version="1.0" encoding="utf-8"?>
<sst xmlns="http://schemas.openxmlformats.org/spreadsheetml/2006/main" count="293" uniqueCount="100">
  <si>
    <t>الاســــبوع</t>
  </si>
  <si>
    <t>م</t>
  </si>
  <si>
    <t>اليـــوم</t>
  </si>
  <si>
    <t>التـــاريخ</t>
  </si>
  <si>
    <t>الفريق الاول</t>
  </si>
  <si>
    <t>الفريق الثانى</t>
  </si>
  <si>
    <t>الوقت</t>
  </si>
  <si>
    <t>ن1</t>
  </si>
  <si>
    <t>ن2</t>
  </si>
  <si>
    <t>الاول</t>
  </si>
  <si>
    <t>الســبت</t>
  </si>
  <si>
    <t xml:space="preserve">الاحـــــــد </t>
  </si>
  <si>
    <t>الاثنـــــــــين</t>
  </si>
  <si>
    <t>غ المحــله</t>
  </si>
  <si>
    <t>ســـموحة</t>
  </si>
  <si>
    <t>م المــقاصة</t>
  </si>
  <si>
    <t>وادى دجـــــلة</t>
  </si>
  <si>
    <t xml:space="preserve">الاهـــــلى </t>
  </si>
  <si>
    <t>ت بنى سويف</t>
  </si>
  <si>
    <t>انـــبى</t>
  </si>
  <si>
    <t>ح الحــــــــــدود</t>
  </si>
  <si>
    <t>الجـــــــــونة</t>
  </si>
  <si>
    <t>الجمعة</t>
  </si>
  <si>
    <t>الاربعـــــــاء</t>
  </si>
  <si>
    <t>الخمـــيس</t>
  </si>
  <si>
    <t>الثــــــــلاثاء</t>
  </si>
  <si>
    <t>الثـــــــــانى</t>
  </si>
  <si>
    <t>الثــــــــالث</t>
  </si>
  <si>
    <t>الرابــــــــع</t>
  </si>
  <si>
    <t>الخامـــــــــس</t>
  </si>
  <si>
    <t>الســــــــادس</t>
  </si>
  <si>
    <t>الســـــــابع</t>
  </si>
  <si>
    <t>الثـــــــــامن</t>
  </si>
  <si>
    <t>التـــاســــــع</t>
  </si>
  <si>
    <t>الاســـــــبوع</t>
  </si>
  <si>
    <t>الــيوم</t>
  </si>
  <si>
    <t>التوقيت</t>
  </si>
  <si>
    <t>الســـبت</t>
  </si>
  <si>
    <t>الزمــالك</t>
  </si>
  <si>
    <t>الاتحــاد</t>
  </si>
  <si>
    <t>الاحـــــد</t>
  </si>
  <si>
    <t>الاســماعيلى</t>
  </si>
  <si>
    <t>ط الجـــيش</t>
  </si>
  <si>
    <t>ا الحــــــــربى</t>
  </si>
  <si>
    <t>ا الشـــرطة</t>
  </si>
  <si>
    <t>الثــــلاثاء</t>
  </si>
  <si>
    <t>المـــقاولون</t>
  </si>
  <si>
    <t>الـداخلــــية</t>
  </si>
  <si>
    <t>الجمــعة</t>
  </si>
  <si>
    <t>الاتحــــــــاد</t>
  </si>
  <si>
    <t>الاســــماعيلى</t>
  </si>
  <si>
    <t>الداخلـــــــية</t>
  </si>
  <si>
    <t>آ. الحــــــــربى</t>
  </si>
  <si>
    <t>أ الـــــشرطة</t>
  </si>
  <si>
    <t>الزمـــــالك</t>
  </si>
  <si>
    <t>بــتروجــيت</t>
  </si>
  <si>
    <t>الاربعــــاء</t>
  </si>
  <si>
    <t>الداخليــــــــة</t>
  </si>
  <si>
    <t>الخميس</t>
  </si>
  <si>
    <t>ط .الجــيش</t>
  </si>
  <si>
    <t>ا.الشـــــــرطة</t>
  </si>
  <si>
    <t>ط.الجيـــــــش</t>
  </si>
  <si>
    <t>الآســــماعيلى</t>
  </si>
  <si>
    <t>الاثنــــــــين</t>
  </si>
  <si>
    <t>مــقدم</t>
  </si>
  <si>
    <t>موءجل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</si>
  <si>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</si>
  <si>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</si>
  <si>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</si>
  <si>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</si>
  <si>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</si>
  <si>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</si>
  <si>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</si>
  <si>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</si>
  <si>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الفريـــق</t>
  </si>
  <si>
    <t>لعــب</t>
  </si>
  <si>
    <t>فـــوز</t>
  </si>
  <si>
    <t>تعــادل</t>
  </si>
  <si>
    <t>هزيمـه</t>
  </si>
  <si>
    <t>لــــة</t>
  </si>
  <si>
    <t xml:space="preserve">عليـــة </t>
  </si>
  <si>
    <t>الترتيب</t>
  </si>
  <si>
    <t>الزمـــالك</t>
  </si>
  <si>
    <t>الاسماعـيلى</t>
  </si>
  <si>
    <t>المقــاولون</t>
  </si>
  <si>
    <t>ا. الحــــربى</t>
  </si>
  <si>
    <t>الاتحــــــاد</t>
  </si>
  <si>
    <t>ط. الجيــش</t>
  </si>
  <si>
    <t>ا. الـــشرطة</t>
  </si>
  <si>
    <t>الداخــلية</t>
  </si>
  <si>
    <t>بتروجـــيت</t>
  </si>
  <si>
    <t>لعب</t>
  </si>
  <si>
    <t>فــوز</t>
  </si>
  <si>
    <t>هزيمة</t>
  </si>
  <si>
    <t>لــة</t>
  </si>
  <si>
    <t>علـــية</t>
  </si>
  <si>
    <t>الترتيــب</t>
  </si>
  <si>
    <t>النقط</t>
  </si>
  <si>
    <t>النقــط</t>
  </si>
  <si>
    <t>الفرق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</si>
</sst>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16" fontId="1" fillId="4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" fontId="1" fillId="6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" fontId="1" fillId="7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" fontId="1" fillId="8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" fontId="1" fillId="5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/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/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16" fontId="1" fillId="8" borderId="5" xfId="0" applyNumberFormat="1" applyFont="1" applyFill="1" applyBorder="1" applyAlignment="1">
      <alignment horizontal="center"/>
    </xf>
    <xf numFmtId="0" fontId="1" fillId="8" borderId="6" xfId="0" applyFont="1" applyFill="1" applyBorder="1"/>
    <xf numFmtId="0" fontId="0" fillId="0" borderId="7" xfId="0" applyBorder="1"/>
    <xf numFmtId="0" fontId="3" fillId="2" borderId="1" xfId="0" applyFont="1" applyFill="1" applyBorder="1"/>
    <xf numFmtId="0" fontId="0" fillId="4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12" borderId="1" xfId="0" applyFill="1" applyBorder="1"/>
    <xf numFmtId="0" fontId="0" fillId="12" borderId="5" xfId="0" applyFill="1" applyBorder="1"/>
    <xf numFmtId="0" fontId="0" fillId="13" borderId="1" xfId="0" applyFill="1" applyBorder="1"/>
    <xf numFmtId="0" fontId="2" fillId="1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" fontId="3" fillId="2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16" fontId="0" fillId="9" borderId="1" xfId="0" applyNumberFormat="1" applyFill="1" applyBorder="1" applyAlignment="1">
      <alignment horizontal="center" vertical="center"/>
    </xf>
    <xf numFmtId="16" fontId="0" fillId="9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6" fontId="0" fillId="10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16" fontId="0" fillId="11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16" fontId="0" fillId="7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16" fontId="0" fillId="13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16" fontId="0" fillId="8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6" fontId="0" fillId="12" borderId="1" xfId="0" applyNumberFormat="1" applyFill="1" applyBorder="1" applyAlignment="1">
      <alignment horizontal="center" vertical="center"/>
    </xf>
    <xf numFmtId="0" fontId="0" fillId="12" borderId="5" xfId="0" applyFill="1" applyBorder="1" applyAlignment="1">
      <alignment horizontal="center"/>
    </xf>
    <xf numFmtId="16" fontId="0" fillId="12" borderId="5" xfId="0" applyNumberForma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2" fillId="14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13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14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739194</xdr:colOff>
      <xdr:row>3</xdr:row>
      <xdr:rowOff>142873</xdr:rowOff>
    </xdr:from>
    <xdr:ext cx="4480507" cy="685802"/>
    <xdr:sp macro="" textlink="">
      <xdr:nvSpPr>
        <xdr:cNvPr id="2" name="TextBox 1"/>
        <xdr:cNvSpPr txBox="1"/>
      </xdr:nvSpPr>
      <xdr:spPr>
        <a:xfrm>
          <a:off x="11225136299" y="685798"/>
          <a:ext cx="4480507" cy="68580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ctr" rtl="1"/>
          <a:r>
            <a:rPr lang="ar-EG" sz="2000">
              <a:solidFill>
                <a:schemeClr val="tx1"/>
              </a:solidFill>
              <a:latin typeface="+mn-lt"/>
              <a:ea typeface="+mn-ea"/>
              <a:cs typeface="+mn-cs"/>
            </a:rPr>
            <a:t>جــــــــــــدول</a:t>
          </a:r>
          <a:r>
            <a:rPr lang="ar-EG" sz="2000" baseline="0">
              <a:solidFill>
                <a:schemeClr val="tx1"/>
              </a:solidFill>
              <a:latin typeface="+mn-lt"/>
              <a:ea typeface="+mn-ea"/>
              <a:cs typeface="+mn-cs"/>
            </a:rPr>
            <a:t> مبـــــاريات الـــــــدورى العــــام 2012/2013</a:t>
          </a:r>
          <a:endParaRPr lang="ar-EG" sz="20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142875</xdr:colOff>
      <xdr:row>7</xdr:row>
      <xdr:rowOff>152399</xdr:rowOff>
    </xdr:from>
    <xdr:ext cx="3028950" cy="298800"/>
    <xdr:sp macro="" textlink="">
      <xdr:nvSpPr>
        <xdr:cNvPr id="3" name="TextBox 2"/>
        <xdr:cNvSpPr txBox="1"/>
      </xdr:nvSpPr>
      <xdr:spPr>
        <a:xfrm>
          <a:off x="11226022125" y="1419224"/>
          <a:ext cx="3028950" cy="298800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ctr" rtl="1"/>
          <a:r>
            <a:rPr lang="ar-EG" sz="1400"/>
            <a:t>المجــــموعة </a:t>
          </a:r>
          <a:r>
            <a:rPr lang="ar-EG" sz="1400" baseline="0"/>
            <a:t> الاولى</a:t>
          </a:r>
          <a:endParaRPr lang="ar-EG" sz="1400"/>
        </a:p>
      </xdr:txBody>
    </xdr:sp>
    <xdr:clientData/>
  </xdr:oneCellAnchor>
  <xdr:twoCellAnchor>
    <xdr:from>
      <xdr:col>15</xdr:col>
      <xdr:colOff>723900</xdr:colOff>
      <xdr:row>26</xdr:row>
      <xdr:rowOff>0</xdr:rowOff>
    </xdr:from>
    <xdr:to>
      <xdr:col>23</xdr:col>
      <xdr:colOff>409575</xdr:colOff>
      <xdr:row>27</xdr:row>
      <xdr:rowOff>133350</xdr:rowOff>
    </xdr:to>
    <xdr:sp macro="[1]!Macro1" textlink="">
      <xdr:nvSpPr>
        <xdr:cNvPr id="4" name="Rectangle 3"/>
        <xdr:cNvSpPr/>
      </xdr:nvSpPr>
      <xdr:spPr>
        <a:xfrm>
          <a:off x="11220288075" y="4724400"/>
          <a:ext cx="3019425" cy="31432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>
              <a:solidFill>
                <a:schemeClr val="tx1">
                  <a:lumMod val="95000"/>
                  <a:lumOff val="5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</a:rPr>
            <a:t>اطغط</a:t>
          </a:r>
          <a:r>
            <a:rPr lang="ar-EG" sz="1800" baseline="0">
              <a:solidFill>
                <a:schemeClr val="tx1">
                  <a:lumMod val="95000"/>
                  <a:lumOff val="5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</a:rPr>
            <a:t> لترتيب الفــــرق</a:t>
          </a:r>
          <a:endParaRPr lang="ar-EG" sz="1800">
            <a:solidFill>
              <a:schemeClr val="tx1">
                <a:lumMod val="95000"/>
                <a:lumOff val="5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16</xdr:col>
      <xdr:colOff>114301</xdr:colOff>
      <xdr:row>11</xdr:row>
      <xdr:rowOff>57150</xdr:rowOff>
    </xdr:from>
    <xdr:to>
      <xdr:col>23</xdr:col>
      <xdr:colOff>419100</xdr:colOff>
      <xdr:row>13</xdr:row>
      <xdr:rowOff>114300</xdr:rowOff>
    </xdr:to>
    <xdr:sp macro="" textlink="">
      <xdr:nvSpPr>
        <xdr:cNvPr id="5" name="TextBox 4"/>
        <xdr:cNvSpPr txBox="1"/>
      </xdr:nvSpPr>
      <xdr:spPr>
        <a:xfrm>
          <a:off x="11220278550" y="2047875"/>
          <a:ext cx="2876549" cy="4191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400"/>
            <a:t>جـــــــــــدول ترتيــــــــــب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5</xdr:row>
      <xdr:rowOff>47624</xdr:rowOff>
    </xdr:from>
    <xdr:ext cx="4114799" cy="623248"/>
    <xdr:sp macro="" textlink="">
      <xdr:nvSpPr>
        <xdr:cNvPr id="2" name="TextBox 1"/>
        <xdr:cNvSpPr txBox="1"/>
      </xdr:nvSpPr>
      <xdr:spPr>
        <a:xfrm>
          <a:off x="11224231426" y="952499"/>
          <a:ext cx="4114799" cy="62324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ctr">
          <a:spAutoFit/>
        </a:bodyPr>
        <a:lstStyle/>
        <a:p>
          <a:pPr algn="ctr" rtl="1"/>
          <a:r>
            <a:rPr lang="ar-EG" sz="1800">
              <a:solidFill>
                <a:schemeClr val="tx1"/>
              </a:solidFill>
              <a:latin typeface="+mn-lt"/>
              <a:ea typeface="+mn-ea"/>
              <a:cs typeface="+mn-cs"/>
            </a:rPr>
            <a:t>جــــــــــــدول</a:t>
          </a:r>
          <a:r>
            <a:rPr lang="ar-EG" sz="1800" baseline="0">
              <a:solidFill>
                <a:schemeClr val="tx1"/>
              </a:solidFill>
              <a:latin typeface="+mn-lt"/>
              <a:ea typeface="+mn-ea"/>
              <a:cs typeface="+mn-cs"/>
            </a:rPr>
            <a:t> مبـــــاريات الـــــــدورى العــــام 2012/2013</a:t>
          </a:r>
          <a:endParaRPr lang="ar-EG" sz="1800"/>
        </a:p>
      </xdr:txBody>
    </xdr:sp>
    <xdr:clientData/>
  </xdr:oneCellAnchor>
  <xdr:oneCellAnchor>
    <xdr:from>
      <xdr:col>6</xdr:col>
      <xdr:colOff>114300</xdr:colOff>
      <xdr:row>8</xdr:row>
      <xdr:rowOff>180974</xdr:rowOff>
    </xdr:from>
    <xdr:ext cx="2743201" cy="298800"/>
    <xdr:sp macro="" textlink="">
      <xdr:nvSpPr>
        <xdr:cNvPr id="3" name="TextBox 2"/>
        <xdr:cNvSpPr txBox="1"/>
      </xdr:nvSpPr>
      <xdr:spPr>
        <a:xfrm>
          <a:off x="11225355374" y="1628774"/>
          <a:ext cx="2743201" cy="298800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ctr" rtl="1"/>
          <a:r>
            <a:rPr lang="ar-EG" sz="1400"/>
            <a:t>المجــــموع الثـــانية</a:t>
          </a:r>
        </a:p>
      </xdr:txBody>
    </xdr:sp>
    <xdr:clientData/>
  </xdr:oneCellAnchor>
  <xdr:twoCellAnchor>
    <xdr:from>
      <xdr:col>19</xdr:col>
      <xdr:colOff>123825</xdr:colOff>
      <xdr:row>26</xdr:row>
      <xdr:rowOff>9525</xdr:rowOff>
    </xdr:from>
    <xdr:to>
      <xdr:col>26</xdr:col>
      <xdr:colOff>142875</xdr:colOff>
      <xdr:row>27</xdr:row>
      <xdr:rowOff>133350</xdr:rowOff>
    </xdr:to>
    <xdr:sp macro="[1]!Macro2" textlink="">
      <xdr:nvSpPr>
        <xdr:cNvPr id="4" name="Rectangle 3"/>
        <xdr:cNvSpPr/>
      </xdr:nvSpPr>
      <xdr:spPr>
        <a:xfrm>
          <a:off x="11218754550" y="4743450"/>
          <a:ext cx="2590800" cy="304800"/>
        </a:xfrm>
        <a:prstGeom prst="rect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chemeClr val="accent1">
                  <a:lumMod val="20000"/>
                  <a:lumOff val="80000"/>
                </a:schemeClr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اطغــــــــط</a:t>
          </a:r>
          <a:r>
            <a:rPr lang="ar-EG" sz="1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chemeClr val="accent1">
                  <a:lumMod val="20000"/>
                  <a:lumOff val="80000"/>
                </a:schemeClr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لترتيب الفــــــرق</a:t>
          </a:r>
          <a:endParaRPr lang="ar-EG" sz="1400" b="0" cap="none" spc="0">
            <a:ln w="18415" cmpd="sng">
              <a:solidFill>
                <a:srgbClr val="FFFFFF"/>
              </a:solidFill>
              <a:prstDash val="solid"/>
            </a:ln>
            <a:solidFill>
              <a:schemeClr val="accent1">
                <a:lumMod val="20000"/>
                <a:lumOff val="80000"/>
              </a:schemeClr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oneCellAnchor>
    <xdr:from>
      <xdr:col>18</xdr:col>
      <xdr:colOff>152400</xdr:colOff>
      <xdr:row>11</xdr:row>
      <xdr:rowOff>133350</xdr:rowOff>
    </xdr:from>
    <xdr:ext cx="2872995" cy="328295"/>
    <xdr:sp macro="" textlink="">
      <xdr:nvSpPr>
        <xdr:cNvPr id="6" name="TextBox 5"/>
        <xdr:cNvSpPr txBox="1"/>
      </xdr:nvSpPr>
      <xdr:spPr>
        <a:xfrm>
          <a:off x="11218872405" y="2124075"/>
          <a:ext cx="2872995" cy="328295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ctr">
          <a:spAutoFit/>
        </a:bodyPr>
        <a:lstStyle/>
        <a:p>
          <a:pPr algn="ctr" rtl="1"/>
          <a:r>
            <a:rPr lang="ar-EG" sz="1600"/>
            <a:t>جـــــــــدول</a:t>
          </a:r>
          <a:r>
            <a:rPr lang="ar-EG" sz="1600" baseline="0"/>
            <a:t> الترتيـــــــب</a:t>
          </a:r>
          <a:endParaRPr lang="ar-EG" sz="16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28576</xdr:colOff>
      <xdr:row>9</xdr:row>
      <xdr:rowOff>171450</xdr:rowOff>
    </xdr:from>
    <xdr:ext cx="6384535" cy="2410853"/>
    <xdr:sp macro="" textlink="">
      <xdr:nvSpPr>
        <xdr:cNvPr id="2" name="TextBox 1"/>
        <xdr:cNvSpPr txBox="1"/>
      </xdr:nvSpPr>
      <xdr:spPr>
        <a:xfrm>
          <a:off x="11228362489" y="1800225"/>
          <a:ext cx="6384535" cy="24108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ctr" rtl="1"/>
          <a:r>
            <a:rPr lang="ar-EG" sz="3600">
              <a:solidFill>
                <a:schemeClr val="accent3">
                  <a:lumMod val="75000"/>
                </a:schemeClr>
              </a:solidFill>
            </a:rPr>
            <a:t>معــلومات شخـــصية</a:t>
          </a:r>
        </a:p>
        <a:p>
          <a:pPr algn="ctr" rtl="1"/>
          <a:r>
            <a:rPr lang="ar-EG" sz="3600">
              <a:solidFill>
                <a:schemeClr val="accent3">
                  <a:lumMod val="75000"/>
                </a:schemeClr>
              </a:solidFill>
            </a:rPr>
            <a:t>الا</a:t>
          </a:r>
          <a:r>
            <a:rPr lang="ar-EG" sz="3600" baseline="0">
              <a:solidFill>
                <a:schemeClr val="accent3">
                  <a:lumMod val="75000"/>
                </a:schemeClr>
              </a:solidFill>
            </a:rPr>
            <a:t>ســـــم/ عــــــثمان عفــــيفى</a:t>
          </a:r>
        </a:p>
        <a:p>
          <a:pPr algn="ctr" rtl="1"/>
          <a:r>
            <a:rPr lang="ar-EG" sz="3600" baseline="0">
              <a:solidFill>
                <a:schemeClr val="accent3">
                  <a:lumMod val="75000"/>
                </a:schemeClr>
              </a:solidFill>
            </a:rPr>
            <a:t>الســــن /34</a:t>
          </a:r>
        </a:p>
        <a:p>
          <a:pPr algn="ctr" rtl="1"/>
          <a:r>
            <a:rPr lang="ar-EG" sz="3600" baseline="0">
              <a:solidFill>
                <a:schemeClr val="accent3">
                  <a:lumMod val="75000"/>
                </a:schemeClr>
              </a:solidFill>
            </a:rPr>
            <a:t>ايمـــــل/</a:t>
          </a:r>
          <a:r>
            <a:rPr lang="en-US" sz="3600" baseline="0">
              <a:solidFill>
                <a:schemeClr val="accent3">
                  <a:lumMod val="75000"/>
                </a:schemeClr>
              </a:solidFill>
            </a:rPr>
            <a:t>amr_osman33@yahoo.com</a:t>
          </a:r>
        </a:p>
        <a:p>
          <a:pPr algn="r" rtl="1"/>
          <a:endParaRPr lang="ar-EG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definedNames>
      <definedName name="Macro1"/>
      <definedName name="Macro2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10:Y48"/>
  <sheetViews>
    <sheetView rightToLeft="1" topLeftCell="C4" workbookViewId="0">
      <selection activeCell="R23" sqref="R23"/>
    </sheetView>
  </sheetViews>
  <sheetFormatPr defaultRowHeight="14.25"/>
  <cols>
    <col min="4" max="4" width="10.625" style="1" customWidth="1"/>
    <col min="5" max="5" width="4.625" customWidth="1"/>
    <col min="6" max="6" width="8.75" customWidth="1"/>
    <col min="7" max="7" width="12.625" style="1" customWidth="1"/>
    <col min="8" max="8" width="10.875" customWidth="1"/>
    <col min="9" max="9" width="4.625" customWidth="1"/>
    <col min="10" max="10" width="4.875" hidden="1" customWidth="1"/>
    <col min="11" max="11" width="4.625" hidden="1" customWidth="1"/>
    <col min="12" max="12" width="4.625" customWidth="1"/>
    <col min="13" max="13" width="10.625" customWidth="1"/>
    <col min="14" max="14" width="6.625" customWidth="1"/>
    <col min="16" max="16" width="10" customWidth="1"/>
    <col min="17" max="22" width="5.625" customWidth="1"/>
    <col min="23" max="23" width="5.625" hidden="1" customWidth="1"/>
    <col min="24" max="24" width="5.625" customWidth="1"/>
    <col min="25" max="25" width="7.625" customWidth="1"/>
  </cols>
  <sheetData>
    <row r="10" spans="4:25">
      <c r="O10" s="2"/>
    </row>
    <row r="11" spans="4:25">
      <c r="D11" s="31" t="s">
        <v>0</v>
      </c>
      <c r="E11" s="3" t="s">
        <v>1</v>
      </c>
      <c r="F11" s="3" t="s">
        <v>2</v>
      </c>
      <c r="G11" s="3" t="s">
        <v>3</v>
      </c>
      <c r="H11" s="3" t="s">
        <v>4</v>
      </c>
      <c r="I11" s="3" t="s">
        <v>7</v>
      </c>
      <c r="J11" s="3"/>
      <c r="K11" s="3"/>
      <c r="L11" s="3" t="s">
        <v>8</v>
      </c>
      <c r="M11" s="3" t="s">
        <v>5</v>
      </c>
      <c r="N11" s="32" t="s">
        <v>6</v>
      </c>
      <c r="O11" s="2"/>
    </row>
    <row r="12" spans="4:25">
      <c r="D12" s="18" t="s">
        <v>9</v>
      </c>
      <c r="E12" s="4">
        <v>1</v>
      </c>
      <c r="F12" s="4" t="s">
        <v>10</v>
      </c>
      <c r="G12" s="5">
        <v>41307</v>
      </c>
      <c r="H12" s="4" t="s">
        <v>13</v>
      </c>
      <c r="I12" s="4"/>
      <c r="J12" s="4" t="str">
        <f>IF((I12=""),"",IF(I12&gt;L12,1,IF((I12=L12),-1,0)))</f>
        <v/>
      </c>
      <c r="K12" s="4" t="str">
        <f>IF((L12=""),"",IF(L12&gt;I12,1,IF((L12=I12),-1,0)))</f>
        <v/>
      </c>
      <c r="L12" s="4"/>
      <c r="M12" s="4" t="s">
        <v>17</v>
      </c>
      <c r="N12" s="19"/>
      <c r="O12" s="2"/>
    </row>
    <row r="13" spans="4:25">
      <c r="D13" s="18" t="s">
        <v>9</v>
      </c>
      <c r="E13" s="4">
        <v>2</v>
      </c>
      <c r="F13" s="4" t="s">
        <v>11</v>
      </c>
      <c r="G13" s="5">
        <v>41308</v>
      </c>
      <c r="H13" s="4" t="s">
        <v>14</v>
      </c>
      <c r="I13" s="4"/>
      <c r="J13" s="4" t="str">
        <f t="shared" ref="J13:J47" si="0">IF((I13=""),"",IF(I13&gt;L13,1,IF((I13=L13),-1,0)))</f>
        <v/>
      </c>
      <c r="K13" s="4" t="str">
        <f t="shared" ref="K13:K47" si="1">IF((L13=""),"",IF(L13&gt;I13,1,IF((L13=I13),-1,0)))</f>
        <v/>
      </c>
      <c r="L13" s="4"/>
      <c r="M13" s="4" t="s">
        <v>18</v>
      </c>
      <c r="N13" s="19"/>
      <c r="O13" s="2"/>
      <c r="P13" s="37"/>
    </row>
    <row r="14" spans="4:25">
      <c r="D14" s="18" t="s">
        <v>9</v>
      </c>
      <c r="E14" s="4">
        <v>3</v>
      </c>
      <c r="F14" s="4" t="s">
        <v>12</v>
      </c>
      <c r="G14" s="5">
        <v>41309</v>
      </c>
      <c r="H14" s="4" t="s">
        <v>15</v>
      </c>
      <c r="I14" s="4"/>
      <c r="J14" s="4" t="str">
        <f t="shared" si="0"/>
        <v/>
      </c>
      <c r="K14" s="4" t="str">
        <f t="shared" si="1"/>
        <v/>
      </c>
      <c r="L14" s="4"/>
      <c r="M14" s="4" t="s">
        <v>19</v>
      </c>
      <c r="N14" s="19"/>
      <c r="O14" s="2"/>
    </row>
    <row r="15" spans="4:25">
      <c r="D15" s="18" t="s">
        <v>9</v>
      </c>
      <c r="E15" s="4">
        <v>4</v>
      </c>
      <c r="F15" s="4" t="s">
        <v>12</v>
      </c>
      <c r="G15" s="5">
        <v>41309</v>
      </c>
      <c r="H15" s="4" t="s">
        <v>16</v>
      </c>
      <c r="I15" s="4"/>
      <c r="J15" s="4" t="str">
        <f t="shared" si="0"/>
        <v/>
      </c>
      <c r="K15" s="4" t="str">
        <f t="shared" si="1"/>
        <v/>
      </c>
      <c r="L15" s="4"/>
      <c r="M15" s="4" t="s">
        <v>20</v>
      </c>
      <c r="N15" s="20"/>
      <c r="O15" s="2"/>
      <c r="P15" s="81" t="s">
        <v>74</v>
      </c>
      <c r="Q15" s="81" t="s">
        <v>91</v>
      </c>
      <c r="R15" s="81" t="s">
        <v>92</v>
      </c>
      <c r="S15" s="81" t="s">
        <v>77</v>
      </c>
      <c r="T15" s="81" t="s">
        <v>93</v>
      </c>
      <c r="U15" s="81" t="s">
        <v>94</v>
      </c>
      <c r="V15" s="81" t="s">
        <v>95</v>
      </c>
      <c r="W15" s="81" t="s">
        <v>99</v>
      </c>
      <c r="X15" s="81" t="s">
        <v>97</v>
      </c>
      <c r="Y15" s="81" t="s">
        <v>96</v>
      </c>
    </row>
    <row r="16" spans="4:25">
      <c r="D16" s="21" t="s">
        <v>26</v>
      </c>
      <c r="E16" s="6">
        <v>5</v>
      </c>
      <c r="F16" s="6" t="s">
        <v>22</v>
      </c>
      <c r="G16" s="7">
        <v>41313</v>
      </c>
      <c r="H16" s="6" t="s">
        <v>21</v>
      </c>
      <c r="I16" s="6"/>
      <c r="J16" s="4" t="str">
        <f t="shared" si="0"/>
        <v/>
      </c>
      <c r="K16" s="4" t="str">
        <f t="shared" si="1"/>
        <v/>
      </c>
      <c r="L16" s="6"/>
      <c r="M16" s="6" t="s">
        <v>15</v>
      </c>
      <c r="N16" s="22"/>
      <c r="O16" s="2"/>
      <c r="P16" s="80" t="s">
        <v>20</v>
      </c>
      <c r="Q16" s="82">
        <f>R16+T16+S16</f>
        <v>0</v>
      </c>
      <c r="R16" s="82">
        <f>SUM(COUNTIF($K$15,"=1"),(COUNTIF($J$18,"=1")),COUNTIF($K$20,"=1"),COUNTIF($J$31,"=1"),COUNTIF($K$35,"=1"),COUNTIF($J$36,"=1"),COUNTIF($K$41,"=1"),COUNTIF($J$46,"=1"))</f>
        <v>0</v>
      </c>
      <c r="S16" s="82">
        <f>SUM(COUNTIF($K$15,"=-1"),(COUNTIF($J$18,"=-1")),COUNTIF($K$20,"=-1"),COUNTIF($J$31,"=-1"),COUNTIF($K$35,"=-1"),COUNTIF($J$36,"=-1"),COUNTIF($K$41,"=-1"),COUNTIF($J$46,"=-1"))</f>
        <v>0</v>
      </c>
      <c r="T16" s="82">
        <f>SUM(COUNTIF($K$15,"=0"),(COUNTIF($J$18,"=0")),COUNTIF($K$20,"=0"),COUNTIF($J$31,"=0"),COUNTIF($K$35,"=0"),COUNTIF($J$36,"=0"),COUNTIF($K$41,"=0"),COUNTIF($J$46,"=0"))</f>
        <v>0</v>
      </c>
      <c r="U16" s="82">
        <f>SUM($L$15+$I$18+$L$20+$I$31+$L$35+$I$36+$L$41+$I$46)</f>
        <v>0</v>
      </c>
      <c r="V16" s="82">
        <f>$I$15+$L$18+$I$20+$L$31+$I$35+$L$36+$I$41+$L$46</f>
        <v>0</v>
      </c>
      <c r="W16" s="82">
        <f>SUM(U16,-V16)</f>
        <v>0</v>
      </c>
      <c r="X16" s="82">
        <f>(R16*3)+S16</f>
        <v>0</v>
      </c>
      <c r="Y16" s="82">
        <v>1</v>
      </c>
    </row>
    <row r="17" spans="4:25">
      <c r="D17" s="21"/>
      <c r="E17" s="6">
        <v>6</v>
      </c>
      <c r="F17" s="6" t="s">
        <v>22</v>
      </c>
      <c r="G17" s="6"/>
      <c r="H17" s="6" t="s">
        <v>19</v>
      </c>
      <c r="I17" s="6"/>
      <c r="J17" s="4" t="str">
        <f t="shared" si="0"/>
        <v/>
      </c>
      <c r="K17" s="4" t="str">
        <f t="shared" si="1"/>
        <v/>
      </c>
      <c r="L17" s="6"/>
      <c r="M17" s="6" t="s">
        <v>13</v>
      </c>
      <c r="N17" s="22"/>
      <c r="O17" s="2"/>
      <c r="P17" s="80" t="s">
        <v>19</v>
      </c>
      <c r="Q17" s="82">
        <f>R17+T17+S17</f>
        <v>0</v>
      </c>
      <c r="R17" s="82">
        <f>SUM(COUNTIF($K$14,"=1"),(COUNTIF($J$17,"=1")),COUNTIF($K$23,"=1"),COUNTIF($J$27,"=1"),COUNTIF($K$30,"=1"),COUNTIF($J$35,"=1"),COUNTIF($K$37,"=1"),COUNTIF($J$44,"=1"))</f>
        <v>0</v>
      </c>
      <c r="S17" s="82">
        <f>SUM(COUNTIF($K$14,"=-1"),(COUNTIF($J$17,"=-1")),COUNTIF($K$23,"=-1"),COUNTIF($J$27,"=-1"),COUNTIF($K$30,"=-1"),COUNTIF($J$35,"=-1"),COUNTIF($K$37,"=-1"),COUNTIF($J$44,"=-1"))</f>
        <v>0</v>
      </c>
      <c r="T17" s="82">
        <f>SUM(COUNTIF($K$14,"=0"),(COUNTIF($J$17,"=0")),COUNTIF($K$23,"=0"),COUNTIF($J$27,"=0"),COUNTIF($K$30,"=0"),COUNTIF($J$35,"=0"),COUNTIF($K$37,"=0"),COUNTIF($J$44,"=0"))</f>
        <v>0</v>
      </c>
      <c r="U17" s="82">
        <f>SUM($L$14+$I$17+$L$23+$I$27+$L$30+$I$35+$L$37+$I$44)</f>
        <v>0</v>
      </c>
      <c r="V17" s="82">
        <f>$I$14+$L$17+$I$23+$L$27+$I$30+$L$35+$I$37+$L$44</f>
        <v>0</v>
      </c>
      <c r="W17" s="82">
        <f>SUM(U17,-V17)</f>
        <v>0</v>
      </c>
      <c r="X17" s="82">
        <f>(R17*3)+S17</f>
        <v>0</v>
      </c>
      <c r="Y17" s="82">
        <v>2</v>
      </c>
    </row>
    <row r="18" spans="4:25">
      <c r="D18" s="21"/>
      <c r="E18" s="6">
        <v>7</v>
      </c>
      <c r="F18" s="6" t="s">
        <v>10</v>
      </c>
      <c r="G18" s="8">
        <v>41314</v>
      </c>
      <c r="H18" s="6" t="s">
        <v>20</v>
      </c>
      <c r="I18" s="6"/>
      <c r="J18" s="4" t="str">
        <f t="shared" si="0"/>
        <v/>
      </c>
      <c r="K18" s="4" t="str">
        <f t="shared" si="1"/>
        <v/>
      </c>
      <c r="L18" s="6"/>
      <c r="M18" s="6" t="s">
        <v>14</v>
      </c>
      <c r="N18" s="22"/>
      <c r="O18" s="2"/>
      <c r="P18" s="80" t="s">
        <v>17</v>
      </c>
      <c r="Q18" s="82">
        <f>R18+T18+S18</f>
        <v>0</v>
      </c>
      <c r="R18" s="82">
        <f>SUM(COUNTIF($K$12,"=1"),(COUNTIF($J$19,"=1")),COUNTIF($K$22,"=1"),COUNTIF($J$25,"=1"),COUNTIF($K$31,"=1"),COUNTIF($J$37,"=1"),COUNTIF($K$43,"=1"),COUNTIF($J$47,"=1"))</f>
        <v>0</v>
      </c>
      <c r="S18" s="82">
        <f>SUM(COUNTIF($K$12,"=-1"),(COUNTIF($J$19,"=-1")),COUNTIF($K$22,"=-1"),COUNTIF($J$25,"=-1"),COUNTIF($K$31,"=-1"),COUNTIF($J$37,"=-1"),COUNTIF($K$43,"=-1"),COUNTIF($J$47,"=-1"))</f>
        <v>0</v>
      </c>
      <c r="T18" s="82">
        <f>SUM(COUNTIF($K$12,"=0"),(COUNTIF($J$19,"=0")),COUNTIF($K$22,"=0"),COUNTIF($J$25,"=0"),COUNTIF($K$31,"=0"),COUNTIF($J$37,"=0"),COUNTIF($K$43,"=0"),COUNTIF($J$47,"=0"))</f>
        <v>0</v>
      </c>
      <c r="U18" s="82">
        <f>$L$12+$I$19+$L$22+$I$25+$L$31+$I$37+$L$43+$I$47</f>
        <v>0</v>
      </c>
      <c r="V18" s="82">
        <f>$I$12+$L$19+$I$22+$L$25+$I$31+$L$37+$I$43+$L$47</f>
        <v>0</v>
      </c>
      <c r="W18" s="82">
        <f>SUM(U18,-V18)</f>
        <v>0</v>
      </c>
      <c r="X18" s="82">
        <f>(R18*3)+S18</f>
        <v>0</v>
      </c>
      <c r="Y18" s="82">
        <v>3</v>
      </c>
    </row>
    <row r="19" spans="4:25">
      <c r="D19" s="21"/>
      <c r="E19" s="6">
        <v>8</v>
      </c>
      <c r="F19" s="6" t="s">
        <v>11</v>
      </c>
      <c r="G19" s="8">
        <v>41315</v>
      </c>
      <c r="H19" s="6" t="s">
        <v>17</v>
      </c>
      <c r="I19" s="6"/>
      <c r="J19" s="4" t="str">
        <f t="shared" si="0"/>
        <v/>
      </c>
      <c r="K19" s="4" t="str">
        <f t="shared" si="1"/>
        <v/>
      </c>
      <c r="L19" s="6"/>
      <c r="M19" s="6" t="s">
        <v>16</v>
      </c>
      <c r="N19" s="22"/>
      <c r="O19" s="2"/>
      <c r="P19" s="80" t="s">
        <v>14</v>
      </c>
      <c r="Q19" s="82">
        <f>R19+T19+S19</f>
        <v>0</v>
      </c>
      <c r="R19" s="82">
        <f>SUM(COUNTIF($J$13,"=1"),(COUNTIF($K$18,"=1")),COUNTIF($J$22,"=1"),COUNTIF($K$27,"=1"),COUNTIF($J$28,"=1"),COUNTIF($K$32,"=1"),COUNTIF($J$38,"=1"),COUNTIF($K$42,"=1"))</f>
        <v>0</v>
      </c>
      <c r="S19" s="82">
        <f>SUM(COUNTIF($J$13,"=-1"),(COUNTIF($K$18,"=-1")),COUNTIF($J$22,"=-1"),COUNTIF($K$27,"=-1"),COUNTIF($J$28,"=-1"),COUNTIF($K$32,"=-1"),COUNTIF($J$38,"=-1"),COUNTIF($K$42,"=-1"))</f>
        <v>0</v>
      </c>
      <c r="T19" s="82">
        <f>SUM(COUNTIF($J$13,"=0"),(COUNTIF($K$18,"=0")),COUNTIF($J$22,"=0"),COUNTIF($K$27,"=0"),COUNTIF($J$28,"=0"),COUNTIF($K$32,"=0"),COUNTIF($J$38,"=0"),COUNTIF($K$42,"=0"))</f>
        <v>0</v>
      </c>
      <c r="U19" s="82">
        <f>$I$13+$L$18+$I$22+$L$27+$I$28+$L$32+$I$38+$L$42</f>
        <v>0</v>
      </c>
      <c r="V19" s="82">
        <f>$L$13+$I$18+$L$22+$I$27+$L$28+$I$32+$L$38+$I$42</f>
        <v>0</v>
      </c>
      <c r="W19" s="82">
        <f>SUM(U19,-V19)</f>
        <v>0</v>
      </c>
      <c r="X19" s="82">
        <f>(R19*3)+S19</f>
        <v>0</v>
      </c>
      <c r="Y19" s="82">
        <v>4</v>
      </c>
    </row>
    <row r="20" spans="4:25">
      <c r="D20" s="23" t="s">
        <v>27</v>
      </c>
      <c r="E20" s="9">
        <v>9</v>
      </c>
      <c r="F20" s="9" t="s">
        <v>23</v>
      </c>
      <c r="G20" s="10">
        <v>41318</v>
      </c>
      <c r="H20" s="9" t="s">
        <v>18</v>
      </c>
      <c r="I20" s="9"/>
      <c r="J20" s="4" t="str">
        <f t="shared" si="0"/>
        <v/>
      </c>
      <c r="K20" s="4" t="str">
        <f t="shared" si="1"/>
        <v/>
      </c>
      <c r="L20" s="9"/>
      <c r="M20" s="9" t="s">
        <v>20</v>
      </c>
      <c r="N20" s="24"/>
      <c r="O20" s="2"/>
      <c r="P20" s="80" t="s">
        <v>18</v>
      </c>
      <c r="Q20" s="82">
        <f>R20+T20+S20</f>
        <v>0</v>
      </c>
      <c r="R20" s="82">
        <f>SUM(COUNTIF($K$13,"=1"),(COUNTIF($J$20,"=1")),COUNTIF($K$25,"=1"),COUNTIF($J$30,"=1"),COUNTIF($K$33,"=1"),COUNTIF($J$39,"=1"),COUNTIF($K$40,"=1"),COUNTIF($J$45,"=1"))</f>
        <v>0</v>
      </c>
      <c r="S20" s="82">
        <f>SUM(COUNTIF($K$13,"=-1"),(COUNTIF($J$20,"=-1")),COUNTIF($K$25,"=-1"),COUNTIF($J$30,"=-1"),COUNTIF($K$33,"=-1"),COUNTIF($J$39,"=-1"),COUNTIF($K$40,"=-1"),COUNTIF($J$45,"=-1"))</f>
        <v>0</v>
      </c>
      <c r="T20" s="82">
        <f>SUM(COUNTIF($K$13,"=0"),(COUNTIF($J$20,"=0")),COUNTIF($K$25,"=0"),COUNTIF($J$30,"=0"),COUNTIF($K$33,"=0"),COUNTIF($J$39,"=0"),COUNTIF($K$40,"=0"),COUNTIF($J$45,"=0"))</f>
        <v>0</v>
      </c>
      <c r="U20" s="82">
        <f>$L$13+$I$20+$L$25+$I$30+$L$33+$I$39+$L$40+$I$45</f>
        <v>0</v>
      </c>
      <c r="V20" s="82">
        <f>$I$13+$L$20+$I$25+$L$30+$I$33+$L$39+$I$40+$L$45</f>
        <v>0</v>
      </c>
      <c r="W20" s="82">
        <f>SUM(U20,-V20)</f>
        <v>0</v>
      </c>
      <c r="X20" s="82">
        <f>(R20*3)+S20</f>
        <v>0</v>
      </c>
      <c r="Y20" s="82">
        <v>5</v>
      </c>
    </row>
    <row r="21" spans="4:25">
      <c r="D21" s="23"/>
      <c r="E21" s="9">
        <v>10</v>
      </c>
      <c r="F21" s="9" t="s">
        <v>23</v>
      </c>
      <c r="G21" s="10"/>
      <c r="H21" s="9" t="s">
        <v>13</v>
      </c>
      <c r="I21" s="9"/>
      <c r="J21" s="4" t="str">
        <f t="shared" si="0"/>
        <v/>
      </c>
      <c r="K21" s="4" t="str">
        <f t="shared" si="1"/>
        <v/>
      </c>
      <c r="L21" s="9"/>
      <c r="M21" s="9" t="s">
        <v>21</v>
      </c>
      <c r="N21" s="24"/>
      <c r="O21" s="2"/>
      <c r="P21" s="80" t="s">
        <v>15</v>
      </c>
      <c r="Q21" s="82">
        <f>R21+T21+S21</f>
        <v>0</v>
      </c>
      <c r="R21" s="82">
        <f>SUM(COUNTIF($J$14,"=1"),(COUNTIF($K$16,"=1")),COUNTIF($J$24,"=1"),COUNTIF($K$29,"=1"),COUNTIF($J$32,"=1"),COUNTIF($K$39,"=1"),COUNTIF($J$41,"=1"),COUNTIF($K$47,"=1"))</f>
        <v>0</v>
      </c>
      <c r="S21" s="82">
        <f>SUM(COUNTIF($J$14,"=-1"),(COUNTIF($K$16,"=-1")),COUNTIF($J$24,"=-1"),COUNTIF($K$29,"=-1"),COUNTIF($J$32,"=-1"),COUNTIF($K$39,"=-1"),COUNTIF($J$41,"=-1"),COUNTIF($K$47,"=-1"))</f>
        <v>0</v>
      </c>
      <c r="T21" s="82">
        <f>SUM(COUNTIF($J$14,"=0"),(COUNTIF($K$16,"=0")),COUNTIF($J$24,"=0"),COUNTIF($K$29,"=0"),COUNTIF($J$32,"=0"),COUNTIF($K$39,"=0"),COUNTIF($J$41,"=0"),COUNTIF($K$47,"=0"))</f>
        <v>0</v>
      </c>
      <c r="U21" s="82">
        <f>$I$14+$L$16+$I$24+$L$29+$I$32+$L$39+$I$41+$L$47</f>
        <v>0</v>
      </c>
      <c r="V21" s="82">
        <f>$L$14+$I$16+$L$24+$I$29+$L$32+$I$39+$L$41+$I$47</f>
        <v>0</v>
      </c>
      <c r="W21" s="82">
        <f>SUM(U21,-V21)</f>
        <v>0</v>
      </c>
      <c r="X21" s="82">
        <f>(R21*3)+S21</f>
        <v>0</v>
      </c>
      <c r="Y21" s="82">
        <v>6</v>
      </c>
    </row>
    <row r="22" spans="4:25">
      <c r="D22" s="23"/>
      <c r="E22" s="9">
        <v>11</v>
      </c>
      <c r="F22" s="9" t="s">
        <v>24</v>
      </c>
      <c r="G22" s="10">
        <v>41319</v>
      </c>
      <c r="H22" s="9" t="s">
        <v>14</v>
      </c>
      <c r="I22" s="9"/>
      <c r="J22" s="4" t="str">
        <f t="shared" si="0"/>
        <v/>
      </c>
      <c r="K22" s="4" t="str">
        <f t="shared" si="1"/>
        <v/>
      </c>
      <c r="L22" s="9"/>
      <c r="M22" s="9" t="s">
        <v>17</v>
      </c>
      <c r="N22" s="24"/>
      <c r="O22" s="2"/>
      <c r="P22" s="80" t="s">
        <v>16</v>
      </c>
      <c r="Q22" s="82">
        <f>R22+T22+S22</f>
        <v>0</v>
      </c>
      <c r="R22" s="82">
        <f>SUM(COUNTIF($J$15,"=1"),(COUNTIF($K$19,"=1")),COUNTIF($J$23,"=1"),COUNTIF($K$26,"=1"),COUNTIF($J$29,"=1"),COUNTIF($K$34,"=1"),COUNTIF($J$42,"=1"),COUNTIF($K$45,"=1"))</f>
        <v>0</v>
      </c>
      <c r="S22" s="82">
        <f>SUM(COUNTIF($J$15,"=-1"),(COUNTIF($K$19,"=-1")),COUNTIF($J$23,"=-1"),COUNTIF($K$26,"=-1"),COUNTIF($J$29,"=-1"),COUNTIF($K$34,"=-1"),COUNTIF($J$42,"=-1"),COUNTIF($K$45,"=-1"))</f>
        <v>0</v>
      </c>
      <c r="T22" s="82">
        <f>SUM(COUNTIF($J$15,"=0"),(COUNTIF($K$19,"=0")),COUNTIF($J$23,"=0"),COUNTIF($K$26,"=0"),COUNTIF($J$29,"=0"),COUNTIF($K$34,"=0"),COUNTIF($J$42,"=0"),COUNTIF($K$45,"=0"))</f>
        <v>0</v>
      </c>
      <c r="U22" s="82">
        <f>$I$15+$L$19+$I$23+$L$26+$I$29+$L$34+$I$42+$L$45</f>
        <v>0</v>
      </c>
      <c r="V22" s="82">
        <f>$L$15+$I$19+$L$23+$I$26+$L$29+$I$34+$L$42+$I$45</f>
        <v>0</v>
      </c>
      <c r="W22" s="82">
        <f>SUM(U22,-V22)</f>
        <v>0</v>
      </c>
      <c r="X22" s="82">
        <f>(R22*3)+S22</f>
        <v>0</v>
      </c>
      <c r="Y22" s="82">
        <v>7</v>
      </c>
    </row>
    <row r="23" spans="4:25">
      <c r="D23" s="23"/>
      <c r="E23" s="9">
        <v>12</v>
      </c>
      <c r="F23" s="9" t="s">
        <v>22</v>
      </c>
      <c r="G23" s="10">
        <v>41320</v>
      </c>
      <c r="H23" s="9" t="s">
        <v>16</v>
      </c>
      <c r="I23" s="9"/>
      <c r="J23" s="4" t="str">
        <f t="shared" si="0"/>
        <v/>
      </c>
      <c r="K23" s="4" t="str">
        <f t="shared" si="1"/>
        <v/>
      </c>
      <c r="L23" s="9"/>
      <c r="M23" s="9" t="s">
        <v>19</v>
      </c>
      <c r="N23" s="24"/>
      <c r="O23" s="2"/>
      <c r="P23" s="80" t="s">
        <v>21</v>
      </c>
      <c r="Q23" s="82">
        <f>R23+T23+S23</f>
        <v>0</v>
      </c>
      <c r="R23" s="82">
        <f>SUM(COUNTIF($J$16,"=1"),(COUNTIF($K$21,"=1")),COUNTIF($J$26,"=1"),COUNTIF($K$28,"=1"),COUNTIF($J$33,"=1"),COUNTIF($K$36,"=1"),COUNTIF($J$43,"=1"),COUNTIF($K$44,"=1"))</f>
        <v>0</v>
      </c>
      <c r="S23" s="82">
        <f>SUM(COUNTIF($J$16,"=-1"),(COUNTIF($K$21,"=-1")),COUNTIF($J$26,"=-1"),COUNTIF($K$28,"=-1"),COUNTIF($J$33,"=-1"),COUNTIF($K$36,"=-1"),COUNTIF($J$43,"=-1"),COUNTIF($K$44,"=-1"))</f>
        <v>0</v>
      </c>
      <c r="T23" s="82">
        <f>SUM(COUNTIF($J$16,"=0"),(COUNTIF($K$21,"=0")),COUNTIF($J$26,"=0"),COUNTIF($K$28,"=0"),COUNTIF($J$33,"=0"),COUNTIF($K$36,"=0"),COUNTIF($J$43,"=0"),COUNTIF($K$44,"=0"))</f>
        <v>0</v>
      </c>
      <c r="U23" s="82">
        <f>$I$16+$L$21+$I$26+$L$28+$I$33+$L$36+$I$43+$L$44</f>
        <v>0</v>
      </c>
      <c r="V23" s="82">
        <f>$L$16+$I$21+$L$26+$I$28+$L$33+$I$36+$L$43+$I$44</f>
        <v>0</v>
      </c>
      <c r="W23" s="82">
        <f>SUM(U23,-V23)</f>
        <v>0</v>
      </c>
      <c r="X23" s="82">
        <f>(R23*3)+S23</f>
        <v>0</v>
      </c>
      <c r="Y23" s="82">
        <v>8</v>
      </c>
    </row>
    <row r="24" spans="4:25" ht="15" thickBot="1">
      <c r="D24" s="25" t="s">
        <v>28</v>
      </c>
      <c r="E24" s="11">
        <v>13</v>
      </c>
      <c r="F24" s="11" t="s">
        <v>12</v>
      </c>
      <c r="G24" s="12">
        <v>41323</v>
      </c>
      <c r="H24" s="11" t="s">
        <v>15</v>
      </c>
      <c r="I24" s="11"/>
      <c r="J24" s="4" t="str">
        <f t="shared" si="0"/>
        <v/>
      </c>
      <c r="K24" s="4" t="str">
        <f t="shared" si="1"/>
        <v/>
      </c>
      <c r="L24" s="11"/>
      <c r="M24" s="11" t="s">
        <v>13</v>
      </c>
      <c r="N24" s="26"/>
      <c r="O24" s="2"/>
      <c r="P24" s="80" t="s">
        <v>13</v>
      </c>
      <c r="Q24" s="82">
        <f>R24+T24+S24</f>
        <v>0</v>
      </c>
      <c r="R24" s="82">
        <f>SUM(COUNTIF($J$12,"=1"),(COUNTIF($K$17,"=1")),COUNTIF($J$21,"=1"),COUNTIF($K$24,"=1"),COUNTIF($J$34,"=1"),COUNTIF($K$38,"=1"),COUNTIF($J$40,"=1"),COUNTIF($K$46,"=1"))</f>
        <v>0</v>
      </c>
      <c r="S24" s="82">
        <f>SUM(COUNTIF($J$12,"=-1"),(COUNTIF($K$17,"=-1")),COUNTIF($J$21,"=-1"),COUNTIF($K$24,"=-1"),COUNTIF($J$34,"=-1"),COUNTIF($K$38,"=-1"),COUNTIF($J$40,"=-1"),COUNTIF($K$46,"=-1"))</f>
        <v>0</v>
      </c>
      <c r="T24" s="82">
        <f>SUM(COUNTIF($J$12,"=0"),(COUNTIF($K$17,"=0")),COUNTIF($J$21,"=0"),COUNTIF($K$24,"=0"),COUNTIF($J$34,"=0"),COUNTIF($K$38,"=0"),COUNTIF($J$40,"=0"),COUNTIF($K$46,"=0"))</f>
        <v>0</v>
      </c>
      <c r="U24" s="83">
        <f>$I$12+$L$17+$I$21+$L$24+$I$34+$L$38+$I$40+$L$46</f>
        <v>0</v>
      </c>
      <c r="V24" s="83">
        <f>$L$12+$I$17+$L$21+$I$24+$L$34+$I$38+$L$40+$I$46</f>
        <v>0</v>
      </c>
      <c r="W24" s="82">
        <f>SUM(U24,-V24)</f>
        <v>0</v>
      </c>
      <c r="X24" s="82">
        <f>(R24*3)+S24</f>
        <v>0</v>
      </c>
      <c r="Y24" s="83">
        <v>9</v>
      </c>
    </row>
    <row r="25" spans="4:25" ht="15" thickTop="1">
      <c r="D25" s="25"/>
      <c r="E25" s="11">
        <v>14</v>
      </c>
      <c r="F25" s="11" t="s">
        <v>12</v>
      </c>
      <c r="G25" s="11"/>
      <c r="H25" s="11" t="s">
        <v>17</v>
      </c>
      <c r="I25" s="11"/>
      <c r="J25" s="4" t="str">
        <f t="shared" si="0"/>
        <v/>
      </c>
      <c r="K25" s="4" t="str">
        <f t="shared" si="1"/>
        <v/>
      </c>
      <c r="L25" s="11"/>
      <c r="M25" s="11" t="s">
        <v>18</v>
      </c>
      <c r="N25" s="26"/>
      <c r="O25" s="2"/>
    </row>
    <row r="26" spans="4:25">
      <c r="D26" s="25"/>
      <c r="E26" s="11">
        <v>15</v>
      </c>
      <c r="F26" s="11" t="s">
        <v>25</v>
      </c>
      <c r="G26" s="12">
        <v>41324</v>
      </c>
      <c r="H26" s="11" t="s">
        <v>21</v>
      </c>
      <c r="I26" s="11"/>
      <c r="J26" s="4" t="str">
        <f t="shared" si="0"/>
        <v/>
      </c>
      <c r="K26" s="4" t="str">
        <f t="shared" si="1"/>
        <v/>
      </c>
      <c r="L26" s="11"/>
      <c r="M26" s="11" t="s">
        <v>16</v>
      </c>
      <c r="N26" s="26"/>
      <c r="O26" s="2"/>
    </row>
    <row r="27" spans="4:25">
      <c r="D27" s="25"/>
      <c r="E27" s="11">
        <v>16</v>
      </c>
      <c r="F27" s="11" t="s">
        <v>24</v>
      </c>
      <c r="G27" s="12">
        <v>41326</v>
      </c>
      <c r="H27" s="11" t="s">
        <v>19</v>
      </c>
      <c r="I27" s="11"/>
      <c r="J27" s="4" t="str">
        <f t="shared" si="0"/>
        <v/>
      </c>
      <c r="K27" s="4" t="str">
        <f t="shared" si="1"/>
        <v/>
      </c>
      <c r="L27" s="11"/>
      <c r="M27" s="11" t="s">
        <v>14</v>
      </c>
      <c r="N27" s="26"/>
      <c r="O27" s="2"/>
    </row>
    <row r="28" spans="4:25">
      <c r="D28" s="27" t="s">
        <v>29</v>
      </c>
      <c r="E28" s="13">
        <v>17</v>
      </c>
      <c r="F28" s="13" t="s">
        <v>12</v>
      </c>
      <c r="G28" s="14">
        <v>41330</v>
      </c>
      <c r="H28" s="13" t="s">
        <v>14</v>
      </c>
      <c r="I28" s="13"/>
      <c r="J28" s="4" t="str">
        <f t="shared" si="0"/>
        <v/>
      </c>
      <c r="K28" s="4" t="str">
        <f t="shared" si="1"/>
        <v/>
      </c>
      <c r="L28" s="13"/>
      <c r="M28" s="13" t="s">
        <v>21</v>
      </c>
      <c r="N28" s="28"/>
      <c r="O28" s="2"/>
    </row>
    <row r="29" spans="4:25">
      <c r="D29" s="27"/>
      <c r="E29" s="13">
        <v>18</v>
      </c>
      <c r="F29" s="13" t="s">
        <v>25</v>
      </c>
      <c r="G29" s="14">
        <v>41331</v>
      </c>
      <c r="H29" s="13" t="s">
        <v>16</v>
      </c>
      <c r="I29" s="13"/>
      <c r="J29" s="4" t="str">
        <f t="shared" si="0"/>
        <v/>
      </c>
      <c r="K29" s="4" t="str">
        <f t="shared" si="1"/>
        <v/>
      </c>
      <c r="L29" s="13"/>
      <c r="M29" s="13" t="s">
        <v>15</v>
      </c>
      <c r="N29" s="28"/>
      <c r="O29" s="2"/>
    </row>
    <row r="30" spans="4:25">
      <c r="D30" s="27"/>
      <c r="E30" s="13">
        <v>19</v>
      </c>
      <c r="F30" s="13" t="s">
        <v>24</v>
      </c>
      <c r="G30" s="14">
        <v>41333</v>
      </c>
      <c r="H30" s="13" t="s">
        <v>18</v>
      </c>
      <c r="I30" s="13"/>
      <c r="J30" s="4" t="str">
        <f t="shared" si="0"/>
        <v/>
      </c>
      <c r="K30" s="4" t="str">
        <f t="shared" si="1"/>
        <v/>
      </c>
      <c r="L30" s="13"/>
      <c r="M30" s="13" t="s">
        <v>19</v>
      </c>
      <c r="N30" s="28"/>
      <c r="O30" s="2"/>
    </row>
    <row r="31" spans="4:25">
      <c r="D31" s="27"/>
      <c r="E31" s="13">
        <v>20</v>
      </c>
      <c r="F31" s="13" t="s">
        <v>24</v>
      </c>
      <c r="G31" s="13"/>
      <c r="H31" s="13" t="s">
        <v>20</v>
      </c>
      <c r="I31" s="13"/>
      <c r="J31" s="4" t="str">
        <f t="shared" si="0"/>
        <v/>
      </c>
      <c r="K31" s="4" t="str">
        <f t="shared" si="1"/>
        <v/>
      </c>
      <c r="L31" s="13"/>
      <c r="M31" s="13" t="s">
        <v>17</v>
      </c>
      <c r="N31" s="28"/>
      <c r="O31" s="2"/>
    </row>
    <row r="32" spans="4:25">
      <c r="D32" s="18" t="s">
        <v>30</v>
      </c>
      <c r="E32" s="4">
        <v>21</v>
      </c>
      <c r="F32" s="4" t="s">
        <v>12</v>
      </c>
      <c r="G32" s="15">
        <v>41337</v>
      </c>
      <c r="H32" s="4" t="s">
        <v>15</v>
      </c>
      <c r="I32" s="4"/>
      <c r="J32" s="4" t="str">
        <f t="shared" si="0"/>
        <v/>
      </c>
      <c r="K32" s="4" t="str">
        <f t="shared" si="1"/>
        <v/>
      </c>
      <c r="L32" s="4"/>
      <c r="M32" s="4" t="s">
        <v>14</v>
      </c>
      <c r="N32" s="20"/>
      <c r="O32" s="2"/>
    </row>
    <row r="33" spans="4:16">
      <c r="D33" s="18"/>
      <c r="E33" s="4">
        <v>22</v>
      </c>
      <c r="F33" s="4" t="s">
        <v>25</v>
      </c>
      <c r="G33" s="15">
        <v>41338</v>
      </c>
      <c r="H33" s="4" t="s">
        <v>21</v>
      </c>
      <c r="I33" s="4"/>
      <c r="J33" s="4" t="str">
        <f t="shared" si="0"/>
        <v/>
      </c>
      <c r="K33" s="4" t="str">
        <f t="shared" si="1"/>
        <v/>
      </c>
      <c r="L33" s="4"/>
      <c r="M33" s="4" t="s">
        <v>18</v>
      </c>
      <c r="N33" s="20"/>
      <c r="O33" s="2"/>
    </row>
    <row r="34" spans="4:16">
      <c r="D34" s="18"/>
      <c r="E34" s="4">
        <v>23</v>
      </c>
      <c r="F34" s="4" t="s">
        <v>25</v>
      </c>
      <c r="G34" s="4"/>
      <c r="H34" s="4" t="s">
        <v>13</v>
      </c>
      <c r="I34" s="4"/>
      <c r="J34" s="4" t="str">
        <f t="shared" si="0"/>
        <v/>
      </c>
      <c r="K34" s="4" t="str">
        <f t="shared" si="1"/>
        <v/>
      </c>
      <c r="L34" s="4"/>
      <c r="M34" s="4" t="s">
        <v>16</v>
      </c>
      <c r="N34" s="20"/>
      <c r="O34" s="2"/>
    </row>
    <row r="35" spans="4:16">
      <c r="D35" s="18"/>
      <c r="E35" s="4">
        <v>24</v>
      </c>
      <c r="F35" s="4" t="s">
        <v>23</v>
      </c>
      <c r="G35" s="15">
        <v>41339</v>
      </c>
      <c r="H35" s="4" t="s">
        <v>19</v>
      </c>
      <c r="I35" s="4"/>
      <c r="J35" s="4" t="str">
        <f t="shared" si="0"/>
        <v/>
      </c>
      <c r="K35" s="4" t="str">
        <f t="shared" si="1"/>
        <v/>
      </c>
      <c r="L35" s="4"/>
      <c r="M35" s="4" t="s">
        <v>20</v>
      </c>
      <c r="N35" s="20"/>
      <c r="O35" s="2"/>
    </row>
    <row r="36" spans="4:16">
      <c r="D36" s="21" t="s">
        <v>31</v>
      </c>
      <c r="E36" s="6">
        <v>25</v>
      </c>
      <c r="F36" s="6" t="s">
        <v>11</v>
      </c>
      <c r="G36" s="8">
        <v>41343</v>
      </c>
      <c r="H36" s="6" t="s">
        <v>20</v>
      </c>
      <c r="I36" s="6"/>
      <c r="J36" s="4" t="str">
        <f t="shared" si="0"/>
        <v/>
      </c>
      <c r="K36" s="4" t="str">
        <f t="shared" si="1"/>
        <v/>
      </c>
      <c r="L36" s="6"/>
      <c r="M36" s="6" t="s">
        <v>21</v>
      </c>
      <c r="N36" s="22"/>
      <c r="O36" s="2"/>
    </row>
    <row r="37" spans="4:16">
      <c r="D37" s="21"/>
      <c r="E37" s="6">
        <v>26</v>
      </c>
      <c r="F37" s="6" t="s">
        <v>11</v>
      </c>
      <c r="G37" s="6"/>
      <c r="H37" s="6" t="s">
        <v>17</v>
      </c>
      <c r="I37" s="6"/>
      <c r="J37" s="4" t="str">
        <f t="shared" si="0"/>
        <v/>
      </c>
      <c r="K37" s="4" t="str">
        <f t="shared" si="1"/>
        <v/>
      </c>
      <c r="L37" s="6"/>
      <c r="M37" s="6" t="s">
        <v>19</v>
      </c>
      <c r="N37" s="22"/>
      <c r="O37" s="2"/>
      <c r="P37" s="2"/>
    </row>
    <row r="38" spans="4:16">
      <c r="D38" s="21"/>
      <c r="E38" s="6">
        <v>27</v>
      </c>
      <c r="F38" s="6" t="s">
        <v>25</v>
      </c>
      <c r="G38" s="8">
        <v>41345</v>
      </c>
      <c r="H38" s="6" t="s">
        <v>14</v>
      </c>
      <c r="I38" s="6"/>
      <c r="J38" s="4" t="str">
        <f t="shared" si="0"/>
        <v/>
      </c>
      <c r="K38" s="4" t="str">
        <f t="shared" si="1"/>
        <v/>
      </c>
      <c r="L38" s="6"/>
      <c r="M38" s="6" t="s">
        <v>13</v>
      </c>
      <c r="N38" s="22"/>
      <c r="O38" s="2"/>
    </row>
    <row r="39" spans="4:16">
      <c r="D39" s="21"/>
      <c r="E39" s="6">
        <v>28</v>
      </c>
      <c r="F39" s="6" t="s">
        <v>23</v>
      </c>
      <c r="G39" s="8">
        <v>41346</v>
      </c>
      <c r="H39" s="6" t="s">
        <v>18</v>
      </c>
      <c r="I39" s="6"/>
      <c r="J39" s="4" t="str">
        <f t="shared" si="0"/>
        <v/>
      </c>
      <c r="K39" s="4" t="str">
        <f t="shared" si="1"/>
        <v/>
      </c>
      <c r="L39" s="6"/>
      <c r="M39" s="6" t="s">
        <v>15</v>
      </c>
      <c r="N39" s="22"/>
      <c r="O39" s="2"/>
    </row>
    <row r="40" spans="4:16">
      <c r="D40" s="29" t="s">
        <v>32</v>
      </c>
      <c r="E40" s="16">
        <v>29</v>
      </c>
      <c r="F40" s="16" t="s">
        <v>23</v>
      </c>
      <c r="G40" s="17">
        <v>41360</v>
      </c>
      <c r="H40" s="16" t="s">
        <v>13</v>
      </c>
      <c r="I40" s="16"/>
      <c r="J40" s="4" t="str">
        <f t="shared" si="0"/>
        <v/>
      </c>
      <c r="K40" s="4" t="str">
        <f t="shared" si="1"/>
        <v/>
      </c>
      <c r="L40" s="16"/>
      <c r="M40" s="16" t="s">
        <v>18</v>
      </c>
      <c r="N40" s="30"/>
      <c r="O40" s="2"/>
    </row>
    <row r="41" spans="4:16">
      <c r="D41" s="29"/>
      <c r="E41" s="16">
        <v>30</v>
      </c>
      <c r="F41" s="16" t="s">
        <v>24</v>
      </c>
      <c r="G41" s="17">
        <v>41361</v>
      </c>
      <c r="H41" s="16" t="s">
        <v>15</v>
      </c>
      <c r="I41" s="16"/>
      <c r="J41" s="4" t="str">
        <f t="shared" si="0"/>
        <v/>
      </c>
      <c r="K41" s="4" t="str">
        <f t="shared" si="1"/>
        <v/>
      </c>
      <c r="L41" s="16"/>
      <c r="M41" s="16" t="s">
        <v>20</v>
      </c>
      <c r="N41" s="30"/>
      <c r="O41" s="2"/>
    </row>
    <row r="42" spans="4:16">
      <c r="D42" s="29"/>
      <c r="E42" s="16">
        <v>31</v>
      </c>
      <c r="F42" s="16" t="s">
        <v>24</v>
      </c>
      <c r="G42" s="16"/>
      <c r="H42" s="16" t="s">
        <v>16</v>
      </c>
      <c r="I42" s="16"/>
      <c r="J42" s="4" t="str">
        <f t="shared" si="0"/>
        <v/>
      </c>
      <c r="K42" s="4" t="str">
        <f t="shared" si="1"/>
        <v/>
      </c>
      <c r="L42" s="16"/>
      <c r="M42" s="16" t="s">
        <v>14</v>
      </c>
      <c r="N42" s="30"/>
      <c r="O42" s="2"/>
    </row>
    <row r="43" spans="4:16">
      <c r="D43" s="29"/>
      <c r="E43" s="16">
        <v>32</v>
      </c>
      <c r="F43" s="16" t="s">
        <v>10</v>
      </c>
      <c r="G43" s="17">
        <v>41363</v>
      </c>
      <c r="H43" s="16" t="s">
        <v>21</v>
      </c>
      <c r="I43" s="16"/>
      <c r="J43" s="4" t="str">
        <f t="shared" si="0"/>
        <v/>
      </c>
      <c r="K43" s="4" t="str">
        <f t="shared" si="1"/>
        <v/>
      </c>
      <c r="L43" s="16"/>
      <c r="M43" s="16" t="s">
        <v>17</v>
      </c>
      <c r="N43" s="30"/>
      <c r="O43" s="2"/>
    </row>
    <row r="44" spans="4:16">
      <c r="D44" s="27" t="s">
        <v>33</v>
      </c>
      <c r="E44" s="13">
        <v>33</v>
      </c>
      <c r="F44" s="13" t="s">
        <v>23</v>
      </c>
      <c r="G44" s="14">
        <v>41353</v>
      </c>
      <c r="H44" s="13" t="s">
        <v>19</v>
      </c>
      <c r="I44" s="13"/>
      <c r="J44" s="4" t="str">
        <f t="shared" si="0"/>
        <v/>
      </c>
      <c r="K44" s="4" t="str">
        <f t="shared" si="1"/>
        <v/>
      </c>
      <c r="L44" s="13"/>
      <c r="M44" s="13" t="s">
        <v>21</v>
      </c>
      <c r="N44" s="28"/>
      <c r="O44" s="2"/>
    </row>
    <row r="45" spans="4:16">
      <c r="D45" s="27"/>
      <c r="E45" s="13">
        <v>34</v>
      </c>
      <c r="F45" s="13" t="s">
        <v>25</v>
      </c>
      <c r="G45" s="14">
        <v>41366</v>
      </c>
      <c r="H45" s="13" t="s">
        <v>18</v>
      </c>
      <c r="I45" s="13"/>
      <c r="J45" s="4" t="str">
        <f t="shared" si="0"/>
        <v/>
      </c>
      <c r="K45" s="4" t="str">
        <f t="shared" si="1"/>
        <v/>
      </c>
      <c r="L45" s="13"/>
      <c r="M45" s="13" t="s">
        <v>16</v>
      </c>
      <c r="N45" s="28"/>
      <c r="O45" s="2"/>
    </row>
    <row r="46" spans="4:16">
      <c r="D46" s="27"/>
      <c r="E46" s="13">
        <v>35</v>
      </c>
      <c r="F46" s="13" t="s">
        <v>25</v>
      </c>
      <c r="G46" s="13"/>
      <c r="H46" s="13" t="s">
        <v>20</v>
      </c>
      <c r="I46" s="13"/>
      <c r="J46" s="4" t="str">
        <f t="shared" si="0"/>
        <v/>
      </c>
      <c r="K46" s="4" t="str">
        <f t="shared" si="1"/>
        <v/>
      </c>
      <c r="L46" s="13"/>
      <c r="M46" s="13" t="s">
        <v>13</v>
      </c>
      <c r="N46" s="28"/>
      <c r="O46" s="2"/>
    </row>
    <row r="47" spans="4:16" ht="15" thickBot="1">
      <c r="D47" s="33"/>
      <c r="E47" s="34">
        <v>36</v>
      </c>
      <c r="F47" s="34" t="s">
        <v>23</v>
      </c>
      <c r="G47" s="35">
        <v>41367</v>
      </c>
      <c r="H47" s="34" t="s">
        <v>17</v>
      </c>
      <c r="I47" s="34"/>
      <c r="J47" s="4" t="str">
        <f t="shared" si="0"/>
        <v/>
      </c>
      <c r="K47" s="4" t="str">
        <f t="shared" si="1"/>
        <v/>
      </c>
      <c r="L47" s="34"/>
      <c r="M47" s="34" t="s">
        <v>15</v>
      </c>
      <c r="N47" s="36"/>
      <c r="O47" s="2"/>
    </row>
    <row r="48" spans="4:16" ht="15" thickTop="1"/>
  </sheetData>
  <sheetProtection password="CF62" sheet="1" objects="1" scenarios="1"/>
  <sortState ref="P16:X24">
    <sortCondition descending="1" ref="X16:X24"/>
    <sortCondition descending="1" ref="U16:U24"/>
    <sortCondition descending="1" ref="W16:W24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E12:AA49"/>
  <sheetViews>
    <sheetView rightToLeft="1" tabSelected="1" topLeftCell="D3" workbookViewId="0">
      <selection activeCell="T24" sqref="T24"/>
    </sheetView>
  </sheetViews>
  <sheetFormatPr defaultRowHeight="14.25"/>
  <cols>
    <col min="6" max="6" width="4.625" customWidth="1"/>
    <col min="8" max="8" width="10.625" customWidth="1"/>
    <col min="9" max="9" width="9" style="95"/>
    <col min="10" max="10" width="4.625" style="1" customWidth="1"/>
    <col min="11" max="12" width="4.625" hidden="1" customWidth="1"/>
    <col min="13" max="13" width="4.625" style="1" customWidth="1"/>
    <col min="14" max="14" width="9" style="95"/>
    <col min="19" max="23" width="5.625" customWidth="1"/>
    <col min="24" max="24" width="5.625" hidden="1" customWidth="1"/>
    <col min="25" max="26" width="5.625" customWidth="1"/>
    <col min="27" max="27" width="7.625" style="1" customWidth="1"/>
  </cols>
  <sheetData>
    <row r="12" spans="5:27" ht="15.75">
      <c r="E12" s="48" t="s">
        <v>34</v>
      </c>
      <c r="F12" s="48" t="s">
        <v>1</v>
      </c>
      <c r="G12" s="48" t="s">
        <v>35</v>
      </c>
      <c r="H12" s="48" t="s">
        <v>3</v>
      </c>
      <c r="I12" s="84" t="s">
        <v>4</v>
      </c>
      <c r="J12" s="48" t="s">
        <v>7</v>
      </c>
      <c r="K12" s="48"/>
      <c r="L12" s="48"/>
      <c r="M12" s="48" t="s">
        <v>8</v>
      </c>
      <c r="N12" s="96" t="s">
        <v>5</v>
      </c>
      <c r="O12" s="48" t="s">
        <v>36</v>
      </c>
    </row>
    <row r="13" spans="5:27">
      <c r="E13" s="49" t="s">
        <v>9</v>
      </c>
      <c r="F13" s="59">
        <v>1</v>
      </c>
      <c r="G13" s="59" t="s">
        <v>37</v>
      </c>
      <c r="H13" s="60">
        <v>41307</v>
      </c>
      <c r="I13" s="85" t="s">
        <v>38</v>
      </c>
      <c r="J13" s="59"/>
      <c r="K13" s="38" t="str">
        <f t="shared" ref="K13:K48" si="0">IF((J13=""),"",IF(J13&gt;M13,1,IF((J13=M13),-1,0)))</f>
        <v/>
      </c>
      <c r="L13" s="38" t="str">
        <f>IF((M13=""),"",IF(M13&gt;J13,1,IF((M13=J13),-1,0)))</f>
        <v/>
      </c>
      <c r="M13" s="59"/>
      <c r="N13" s="85" t="s">
        <v>39</v>
      </c>
      <c r="O13" s="38"/>
    </row>
    <row r="14" spans="5:27">
      <c r="E14" s="49"/>
      <c r="F14" s="59">
        <v>2</v>
      </c>
      <c r="G14" s="59" t="s">
        <v>40</v>
      </c>
      <c r="H14" s="60">
        <v>41308</v>
      </c>
      <c r="I14" s="85" t="s">
        <v>41</v>
      </c>
      <c r="J14" s="59"/>
      <c r="K14" s="38" t="str">
        <f t="shared" si="0"/>
        <v/>
      </c>
      <c r="L14" s="38" t="str">
        <f t="shared" ref="L14:L48" si="1">IF((M14=""),"",IF(M14&gt;J14,1,IF((M14=J14),-1,0)))</f>
        <v/>
      </c>
      <c r="M14" s="59"/>
      <c r="N14" s="85" t="s">
        <v>42</v>
      </c>
      <c r="O14" s="38"/>
    </row>
    <row r="15" spans="5:27" ht="15">
      <c r="E15" s="49"/>
      <c r="F15" s="59">
        <v>3</v>
      </c>
      <c r="G15" s="59" t="s">
        <v>40</v>
      </c>
      <c r="H15" s="49"/>
      <c r="I15" s="85" t="s">
        <v>46</v>
      </c>
      <c r="J15" s="59"/>
      <c r="K15" s="38" t="str">
        <f t="shared" si="0"/>
        <v/>
      </c>
      <c r="L15" s="38" t="str">
        <f t="shared" si="1"/>
        <v/>
      </c>
      <c r="M15" s="59"/>
      <c r="N15" s="85" t="s">
        <v>47</v>
      </c>
      <c r="O15" s="38"/>
      <c r="R15" s="97" t="s">
        <v>74</v>
      </c>
      <c r="S15" s="97" t="s">
        <v>75</v>
      </c>
      <c r="T15" s="97" t="s">
        <v>76</v>
      </c>
      <c r="U15" s="97" t="s">
        <v>77</v>
      </c>
      <c r="V15" s="97" t="s">
        <v>78</v>
      </c>
      <c r="W15" s="97" t="s">
        <v>79</v>
      </c>
      <c r="X15" s="97" t="s">
        <v>99</v>
      </c>
      <c r="Y15" s="97" t="s">
        <v>80</v>
      </c>
      <c r="Z15" s="98" t="s">
        <v>98</v>
      </c>
      <c r="AA15" s="99" t="s">
        <v>81</v>
      </c>
    </row>
    <row r="16" spans="5:27">
      <c r="E16" s="49"/>
      <c r="F16" s="59">
        <v>4</v>
      </c>
      <c r="G16" s="59" t="s">
        <v>45</v>
      </c>
      <c r="H16" s="60">
        <v>41310</v>
      </c>
      <c r="I16" s="85" t="s">
        <v>43</v>
      </c>
      <c r="J16" s="59"/>
      <c r="K16" s="38" t="str">
        <f t="shared" si="0"/>
        <v/>
      </c>
      <c r="L16" s="38" t="str">
        <f t="shared" si="1"/>
        <v/>
      </c>
      <c r="M16" s="59"/>
      <c r="N16" s="85" t="s">
        <v>44</v>
      </c>
      <c r="O16" s="38"/>
      <c r="R16" s="100" t="s">
        <v>82</v>
      </c>
      <c r="S16" s="101">
        <f>T16+U16+V16</f>
        <v>0</v>
      </c>
      <c r="T16" s="101">
        <f>SUM(COUNTIF($K$13,"=1"),(COUNTIF($L$19,"=1")),COUNTIF($K$21,"=1"),COUNTIF($L$28,"=1"),COUNTIF($K$29,"=1"),COUNTIF($L$36,"=1"),COUNTIF($K$43,"=1"),COUNTIF($L$45,"=1"))</f>
        <v>0</v>
      </c>
      <c r="U16" s="101">
        <f>SUM(COUNTIF($K$13,"=-1"),(COUNTIF($L$19,"=-1")),COUNTIF($K$21,"=-1"),COUNTIF($L$28,"=-1"),COUNTIF($K$29,"=-1"),COUNTIF($L$36,"=-1"),COUNTIF($K$43,"=-1"),COUNTIF($L$45,"=-1"))</f>
        <v>0</v>
      </c>
      <c r="V16" s="101">
        <f>SUM(COUNTIF($K$13,"=0"),(COUNTIF($L$19,"=0")),COUNTIF($K$21,"=0"),COUNTIF($L$28,"=0"),COUNTIF($K$29,"=0"),COUNTIF($L$36,"=0"),COUNTIF($K$43,"=0"),COUNTIF($L$45,"=0"))</f>
        <v>0</v>
      </c>
      <c r="W16" s="101">
        <f>$J$13+$M$19+$J$21+$M$28+$J$29+$M$36+$J$43+$M$45</f>
        <v>0</v>
      </c>
      <c r="X16" s="101">
        <f>SUM(W16,-Y16)</f>
        <v>0</v>
      </c>
      <c r="Y16" s="101">
        <f>$M$13+$J$19+$M$21+$J$28+$M$29+$J$36+$M$43+$J$45</f>
        <v>0</v>
      </c>
      <c r="Z16" s="101">
        <f>(T16*3)+U16</f>
        <v>0</v>
      </c>
      <c r="AA16" s="101">
        <v>1</v>
      </c>
    </row>
    <row r="17" spans="5:27">
      <c r="E17" s="50" t="s">
        <v>66</v>
      </c>
      <c r="F17" s="61">
        <v>5</v>
      </c>
      <c r="G17" s="61" t="s">
        <v>48</v>
      </c>
      <c r="H17" s="62">
        <v>41313</v>
      </c>
      <c r="I17" s="86" t="s">
        <v>49</v>
      </c>
      <c r="J17" s="61">
        <v>1</v>
      </c>
      <c r="K17" s="38">
        <f t="shared" si="0"/>
        <v>1</v>
      </c>
      <c r="L17" s="38" t="str">
        <f t="shared" si="1"/>
        <v/>
      </c>
      <c r="M17" s="61"/>
      <c r="N17" s="86" t="s">
        <v>50</v>
      </c>
      <c r="O17" s="39"/>
      <c r="R17" s="100" t="s">
        <v>83</v>
      </c>
      <c r="S17" s="101">
        <f>T17+U17+V17</f>
        <v>0</v>
      </c>
      <c r="T17" s="101">
        <f>SUM(COUNTIF($K$14,"=1"),(COUNTIF($L$17,"=1")),COUNTIF($K$24,"=1"),COUNTIF($L$25,"=1"),COUNTIF($K$32,"=1"),COUNTIF($L$35,"=1"),COUNTIF($K$40,"=1"),COUNTIF($L$43,"=1"))</f>
        <v>0</v>
      </c>
      <c r="U17" s="101">
        <f>SUM(COUNTIF($K$14,"=-1"),(COUNTIF($L$17,"=-1")),COUNTIF($K$24,"=-1"),COUNTIF($L$25,"=-1"),COUNTIF($K$32,"=-1"),COUNTIF($L$35,"=-1"),COUNTIF($K$40,"=-1"),COUNTIF($L$43,"=-1"))</f>
        <v>0</v>
      </c>
      <c r="V17" s="101">
        <f>SUM(COUNTIF($K$14,"=0"),(COUNTIF($L$17,"=0")),COUNTIF($K$24,"=0"),COUNTIF($L$25,"=0"),COUNTIF($K$32,"=0"),COUNTIF($L$35,"=0"),COUNTIF($K$40,"=0"),COUNTIF($L$43,"=0"))</f>
        <v>0</v>
      </c>
      <c r="W17" s="101">
        <f>$J$14+$M$17+$J$24+$M$25+$J$32+$M$35+$J$40+$M$43</f>
        <v>0</v>
      </c>
      <c r="X17" s="101">
        <f>SUM(W17,-Y17)</f>
        <v>-1</v>
      </c>
      <c r="Y17" s="101">
        <f>$M$14+$J$17+$M$24+$J$25+$M$32+$J$35+$M$40+$J$43</f>
        <v>1</v>
      </c>
      <c r="Z17" s="101">
        <f>(T17*3)+U17</f>
        <v>0</v>
      </c>
      <c r="AA17" s="101">
        <v>2</v>
      </c>
    </row>
    <row r="18" spans="5:27">
      <c r="E18" s="50"/>
      <c r="F18" s="61">
        <v>6</v>
      </c>
      <c r="G18" s="61" t="s">
        <v>37</v>
      </c>
      <c r="H18" s="62">
        <v>41314</v>
      </c>
      <c r="I18" s="86" t="s">
        <v>51</v>
      </c>
      <c r="J18" s="61"/>
      <c r="K18" s="38" t="str">
        <f t="shared" si="0"/>
        <v/>
      </c>
      <c r="L18" s="38" t="str">
        <f t="shared" si="1"/>
        <v/>
      </c>
      <c r="M18" s="61"/>
      <c r="N18" s="86" t="s">
        <v>52</v>
      </c>
      <c r="O18" s="39"/>
      <c r="R18" s="100" t="s">
        <v>88</v>
      </c>
      <c r="S18" s="101">
        <f>T18+U18+V18</f>
        <v>0</v>
      </c>
      <c r="T18" s="101">
        <f>SUM(COUNTIF($L$16,"=1"),(COUNTIF($K$19,"=1")),COUNTIF($L$24,"=1"),COUNTIF($K$26,"=1"),COUNTIF($L$31,"=1"),COUNTIF($K$38,"=1"),COUNTIF($L$42,"=1"),COUNTIF($K$48,"=1"))</f>
        <v>0</v>
      </c>
      <c r="U18" s="101">
        <f>SUM(COUNTIF($L$16,"=-1"),(COUNTIF($K$19,"=-1")),COUNTIF($L$24,"=-1"),COUNTIF($K$26,"=-1"),COUNTIF($L$31,"=-1"),COUNTIF($K$38,"=-1"),COUNTIF($L$42,"=-1"),COUNTIF($K$48,"=-1"))</f>
        <v>0</v>
      </c>
      <c r="V18" s="101">
        <f>SUM(COUNTIF($L$16,"=0"),(COUNTIF($K$19,"=0")),COUNTIF($L$24,"=0"),COUNTIF($K$26,"=0"),COUNTIF($L$31,"=0"),COUNTIF($K$38,"=0"),COUNTIF($L$42,"=0"),COUNTIF($K$48,"=0"))</f>
        <v>0</v>
      </c>
      <c r="W18" s="101">
        <f>$M$16+$J$19+$M$24+$J$26+$M$31+$J$38+$M$42+$J$48</f>
        <v>0</v>
      </c>
      <c r="X18" s="101">
        <f>SUM(W18,-Y18)</f>
        <v>0</v>
      </c>
      <c r="Y18" s="101">
        <f>$J$16+$M$19+$J$24+$M$26+$J$31+$M$38+$J$42+$M$48</f>
        <v>0</v>
      </c>
      <c r="Z18" s="101">
        <f>(T18*3)+U18</f>
        <v>0</v>
      </c>
      <c r="AA18" s="101">
        <v>3</v>
      </c>
    </row>
    <row r="19" spans="5:27">
      <c r="E19" s="50"/>
      <c r="F19" s="61">
        <v>7</v>
      </c>
      <c r="G19" s="61" t="s">
        <v>37</v>
      </c>
      <c r="H19" s="50"/>
      <c r="I19" s="86" t="s">
        <v>53</v>
      </c>
      <c r="J19" s="61"/>
      <c r="K19" s="38" t="str">
        <f t="shared" si="0"/>
        <v/>
      </c>
      <c r="L19" s="38" t="str">
        <f t="shared" si="1"/>
        <v/>
      </c>
      <c r="M19" s="61"/>
      <c r="N19" s="86" t="s">
        <v>54</v>
      </c>
      <c r="O19" s="39"/>
      <c r="R19" s="100" t="s">
        <v>89</v>
      </c>
      <c r="S19" s="101">
        <f>T19+U19+V19</f>
        <v>0</v>
      </c>
      <c r="T19" s="101">
        <f>SUM(COUNTIF($L$15,"=1"),(COUNTIF($K$18,"=1")),COUNTIF($L$21,"=1"),COUNTIF($K$25,"=1"),COUNTIF($L$30,"=1"),COUNTIF($K$33,"=1"),COUNTIF($L$38,"=1"),COUNTIF($K$47,"=1"))</f>
        <v>0</v>
      </c>
      <c r="U19" s="101">
        <f>SUM(COUNTIF($L$15,"=-1"),(COUNTIF($K$18,"=-1")),COUNTIF($L$21,"=-1"),COUNTIF($K$25,"=-1"),COUNTIF($L$30,"=-1"),COUNTIF($K$33,"=-1"),COUNTIF($L$38,"=-1"),COUNTIF($K$47,"=-1"))</f>
        <v>0</v>
      </c>
      <c r="V19" s="101">
        <f>SUM(COUNTIF($L$15,"=0"),(COUNTIF($K$18,"=0")),COUNTIF($L$21,"=0"),COUNTIF($K$25,"=0"),COUNTIF($L$30,"=0"),COUNTIF($K$33,"=0"),COUNTIF($L$38,"=0"),COUNTIF($K$47,"=0"))</f>
        <v>0</v>
      </c>
      <c r="W19" s="101">
        <f>$M$15+$J$18+$M$21+$J$25+$M$30+$J$33+$M$38+$J443</f>
        <v>0</v>
      </c>
      <c r="X19" s="101">
        <f>SUM(W19,-Y19)</f>
        <v>0</v>
      </c>
      <c r="Y19" s="101">
        <f>$J$15+$M$18+$J$21+$M$25+$J$30+$M$33+$J$38+$M$47</f>
        <v>0</v>
      </c>
      <c r="Z19" s="101">
        <f>(T19*3)+U19</f>
        <v>0</v>
      </c>
      <c r="AA19" s="101">
        <v>4</v>
      </c>
    </row>
    <row r="20" spans="5:27">
      <c r="E20" s="50"/>
      <c r="F20" s="61">
        <v>8</v>
      </c>
      <c r="G20" s="61" t="s">
        <v>40</v>
      </c>
      <c r="H20" s="62">
        <v>41315</v>
      </c>
      <c r="I20" s="86" t="s">
        <v>55</v>
      </c>
      <c r="J20" s="61"/>
      <c r="K20" s="38" t="str">
        <f t="shared" si="0"/>
        <v/>
      </c>
      <c r="L20" s="38" t="str">
        <f t="shared" si="1"/>
        <v/>
      </c>
      <c r="M20" s="61"/>
      <c r="N20" s="86" t="s">
        <v>46</v>
      </c>
      <c r="O20" s="39"/>
      <c r="R20" s="100" t="s">
        <v>90</v>
      </c>
      <c r="S20" s="101">
        <f>T20+U20+V20</f>
        <v>0</v>
      </c>
      <c r="T20" s="101">
        <f>SUM(COUNTIF($K$20,"=1"),(COUNTIF($L$23,"=1")),COUNTIF($K$28,"=1"),COUNTIF($L$32,"=1"),COUNTIF($K$34,"=1"),COUNTIF($L$37,"=1"),COUNTIF($K$42,"=1"),COUNTIF($L$47,"=1"))</f>
        <v>0</v>
      </c>
      <c r="U20" s="101">
        <f>SUM(COUNTIF($K$20,"=-1"),(COUNTIF($L$23,"=-1")),COUNTIF($K$28,"=-1"),COUNTIF($L$32,"=-1"),COUNTIF($K$34,"=-1"),COUNTIF($L$37,"=-1"),COUNTIF($K$42,"=-1"),COUNTIF($L$47,"=-1"))</f>
        <v>0</v>
      </c>
      <c r="V20" s="101">
        <f>SUM(COUNTIF($K$20,"=0"),(COUNTIF($L$23,"=0")),COUNTIF($K$28,"=0"),COUNTIF($L$32,"=0"),COUNTIF($K$34,"=0"),COUNTIF($L$37,"=0"),COUNTIF($K$42,"=0"),COUNTIF($L$47,"=0"))</f>
        <v>0</v>
      </c>
      <c r="W20" s="101">
        <f>$J$20+$M$23+$J$28+$M$32+$J$34+$M$37+$J$42+$M$47</f>
        <v>0</v>
      </c>
      <c r="X20" s="101">
        <f>SUM(W20,-Y20)</f>
        <v>0</v>
      </c>
      <c r="Y20" s="101">
        <f>$M$20+$J$23+$M$28+$J$32+$M$34+$J$37+$M$42+$J$47</f>
        <v>0</v>
      </c>
      <c r="Z20" s="101">
        <f>(T20*3)+U20</f>
        <v>0</v>
      </c>
      <c r="AA20" s="101">
        <v>5</v>
      </c>
    </row>
    <row r="21" spans="5:27">
      <c r="E21" s="51" t="s">
        <v>67</v>
      </c>
      <c r="F21" s="63">
        <v>9</v>
      </c>
      <c r="G21" s="63" t="s">
        <v>56</v>
      </c>
      <c r="H21" s="64">
        <v>41318</v>
      </c>
      <c r="I21" s="87" t="s">
        <v>38</v>
      </c>
      <c r="J21" s="63"/>
      <c r="K21" s="38" t="str">
        <f t="shared" si="0"/>
        <v/>
      </c>
      <c r="L21" s="38" t="str">
        <f t="shared" si="1"/>
        <v/>
      </c>
      <c r="M21" s="63"/>
      <c r="N21" s="87" t="s">
        <v>57</v>
      </c>
      <c r="O21" s="40"/>
      <c r="R21" s="100" t="s">
        <v>87</v>
      </c>
      <c r="S21" s="101">
        <f>T21+U21+V21</f>
        <v>0</v>
      </c>
      <c r="T21" s="101">
        <f>SUM(COUNTIF($L$14,"=1"),(COUNTIF($K$22,"=1")),COUNTIF($L$26,"=1"),COUNTIF($K$30,"=1"),COUNTIF($L$34,"=1"),COUNTIF($K$39,"=1"),COUNTIF($L$41,"=1"),COUNTIF($K$45,"=1"))</f>
        <v>0</v>
      </c>
      <c r="U21" s="101">
        <f>SUM(COUNTIF($L$14,"=-1"),(COUNTIF($K$22,"=-1")),COUNTIF($L$26,"=-1"),COUNTIF($K$30,"=-1"),COUNTIF($L$34,"=-1"),COUNTIF($K$39,"=-1"),COUNTIF($L$41,"=-1"),COUNTIF($K$45,"=-1"))</f>
        <v>0</v>
      </c>
      <c r="V21" s="101">
        <f>SUM(COUNTIF($L$14,"=0"),(COUNTIF($K$22,"=0")),COUNTIF($L$26,"=0"),COUNTIF($K$30,"=0"),COUNTIF($L$34,"=0"),COUNTIF($K$39,"=0"),COUNTIF($L$41,"=0"),COUNTIF($K$45,"=0"))</f>
        <v>0</v>
      </c>
      <c r="W21" s="101">
        <f>$M$14+$J$22+$M$26+$J$30+$M$34+$J$39+$M$41+$J$45</f>
        <v>0</v>
      </c>
      <c r="X21" s="101">
        <f>SUM(W21,-Y21)</f>
        <v>0</v>
      </c>
      <c r="Y21" s="101">
        <f>$J$14+$M$22+$J$26+$M$30+$J$34+$M$39+$J$41+$M$45</f>
        <v>0</v>
      </c>
      <c r="Z21" s="101">
        <f>(T21*3)+U21</f>
        <v>0</v>
      </c>
      <c r="AA21" s="101">
        <v>6</v>
      </c>
    </row>
    <row r="22" spans="5:27">
      <c r="E22" s="51"/>
      <c r="F22" s="63">
        <v>10</v>
      </c>
      <c r="G22" s="65" t="s">
        <v>58</v>
      </c>
      <c r="H22" s="64">
        <v>41319</v>
      </c>
      <c r="I22" s="87" t="s">
        <v>59</v>
      </c>
      <c r="J22" s="63"/>
      <c r="K22" s="38" t="str">
        <f t="shared" si="0"/>
        <v/>
      </c>
      <c r="L22" s="38" t="str">
        <f t="shared" si="1"/>
        <v/>
      </c>
      <c r="M22" s="63"/>
      <c r="N22" s="87" t="s">
        <v>39</v>
      </c>
      <c r="O22" s="40"/>
      <c r="R22" s="100" t="s">
        <v>85</v>
      </c>
      <c r="S22" s="101">
        <f>T22+U22+V22</f>
        <v>0</v>
      </c>
      <c r="T22" s="101">
        <f>SUM(COUNTIF($K$16,"=1"),(COUNTIF($L$18,"=1")),COUNTIF($K$28,"=1"),COUNTIF($L$27,"=1"),COUNTIF($K$36,"=1"),COUNTIF($L$40,"=1"),COUNTIF($K$41,"=1"),COUNTIF($L$46,"=1"))</f>
        <v>0</v>
      </c>
      <c r="U22" s="101">
        <f>SUM(COUNTIF($K$16,"=-1"),(COUNTIF($L$18,"=-1")),COUNTIF($K$23,"=-1"),COUNTIF($L$27,"=-1"),COUNTIF($K$36,"=-1"),COUNTIF($L$40,"=-1"),COUNTIF($K$41,"=-1"),COUNTIF($L$46,"=-1"))</f>
        <v>0</v>
      </c>
      <c r="V22" s="101">
        <f>SUM(COUNTIF($K$16,"=0"),(COUNTIF($L$18,"=0")),COUNTIF($K$23,"=0"),COUNTIF($L$27,"=0"),COUNTIF($K$36,"=0"),COUNTIF($L$40,"=0"),COUNTIF($K$41,"=0"),COUNTIF($L$46,"=0"))</f>
        <v>0</v>
      </c>
      <c r="W22" s="101">
        <f>$J$16+$M$18+$J$23+$M$27+$J$36+$M$40+$J$41+$M449</f>
        <v>0</v>
      </c>
      <c r="X22" s="101">
        <f>SUM(W22,-Y22)</f>
        <v>0</v>
      </c>
      <c r="Y22" s="101">
        <f>$M$16+$J$18+$M$23+$J$27+$M$36+$J$40+$M$41+$J$46</f>
        <v>0</v>
      </c>
      <c r="Z22" s="101">
        <f>(T22*3)+U22</f>
        <v>0</v>
      </c>
      <c r="AA22" s="101">
        <v>7</v>
      </c>
    </row>
    <row r="23" spans="5:27">
      <c r="E23" s="51"/>
      <c r="F23" s="63">
        <v>11</v>
      </c>
      <c r="G23" s="63" t="s">
        <v>48</v>
      </c>
      <c r="H23" s="64">
        <v>41320</v>
      </c>
      <c r="I23" s="87" t="s">
        <v>52</v>
      </c>
      <c r="J23" s="63"/>
      <c r="K23" s="38" t="str">
        <f t="shared" si="0"/>
        <v/>
      </c>
      <c r="L23" s="38" t="str">
        <f t="shared" si="1"/>
        <v/>
      </c>
      <c r="M23" s="63"/>
      <c r="N23" s="87" t="s">
        <v>55</v>
      </c>
      <c r="O23" s="40"/>
      <c r="R23" s="100" t="s">
        <v>84</v>
      </c>
      <c r="S23" s="101">
        <f>T23+U23+V23</f>
        <v>0</v>
      </c>
      <c r="T23" s="101">
        <f>SUM(COUNTIF($K$15,"=1"),(COUNTIF($L$20,"=1")),COUNTIF($K$27,"=1"),COUNTIF($L$29,"=1"),COUNTIF($K$35,"=1"),COUNTIF($L$39,"=1"),COUNTIF($K$44,"=1"),COUNTIF($L$48,"=1"))</f>
        <v>0</v>
      </c>
      <c r="U23" s="101">
        <f>SUM(COUNTIF($K$15,"=-1"),(COUNTIF($L$20,"=-1")),COUNTIF($K$27,"=-1"),COUNTIF($L$29,"=-1"),COUNTIF($K$35,"=-1"),COUNTIF($L$39,"=-1"),COUNTIF($K$44,"=-1"),COUNTIF($L$48,"=-1"))</f>
        <v>0</v>
      </c>
      <c r="V23" s="101">
        <f>SUM(COUNTIF($K$15,"=0"),(COUNTIF($L$20,"=0")),COUNTIF($K$27,"=0"),COUNTIF($L$29,"=0"),COUNTIF($K$35,"=0"),COUNTIF($L$39,"=0"),COUNTIF($K$44,"=0"),COUNTIF($L$48,"=0"))</f>
        <v>0</v>
      </c>
      <c r="W23" s="101">
        <f>$J$15+$M$20+$J$27+$M$29+$J$35+$M$39+$J$44+$M$48</f>
        <v>0</v>
      </c>
      <c r="X23" s="101">
        <f>SUM(W23,-Y23)</f>
        <v>0</v>
      </c>
      <c r="Y23" s="101">
        <f>$M$15+$J$20+$M$27+$J$29+$M$35+$J$39+$M$44+$J453</f>
        <v>0</v>
      </c>
      <c r="Z23" s="101">
        <f>(T23*3)+U23</f>
        <v>0</v>
      </c>
      <c r="AA23" s="101">
        <v>8</v>
      </c>
    </row>
    <row r="24" spans="5:27">
      <c r="E24" s="51"/>
      <c r="F24" s="63">
        <v>12</v>
      </c>
      <c r="G24" s="63" t="s">
        <v>65</v>
      </c>
      <c r="H24" s="64">
        <v>41328</v>
      </c>
      <c r="I24" s="87" t="s">
        <v>50</v>
      </c>
      <c r="J24" s="63"/>
      <c r="K24" s="38" t="str">
        <f t="shared" si="0"/>
        <v/>
      </c>
      <c r="L24" s="38" t="str">
        <f t="shared" si="1"/>
        <v/>
      </c>
      <c r="M24" s="63"/>
      <c r="N24" s="87" t="s">
        <v>44</v>
      </c>
      <c r="O24" s="40"/>
      <c r="R24" s="100" t="s">
        <v>86</v>
      </c>
      <c r="S24" s="102">
        <f>T24+U24+V24</f>
        <v>1</v>
      </c>
      <c r="T24" s="101">
        <f>SUM(COUNTIF($L$13,"=1"),(COUNTIF($K$17,"=1")),COUNTIF($L$22,"=1"),COUNTIF($K$31,"=1"),COUNTIF($L$33,"=1"),COUNTIF($K$37,"=1"),COUNTIF($L$44,"=1"),COUNTIF($K$46,"=1"))</f>
        <v>1</v>
      </c>
      <c r="U24" s="101">
        <f>SUM(COUNTIF($L$13,"=-1"),(COUNTIF($K$17,"=-1")),COUNTIF($L$22,"=-1"),COUNTIF($K$31,"=-1"),COUNTIF($L$33,"=-1"),COUNTIF($K$37,"=-1"),COUNTIF($L$44,"=-1"),COUNTIF($K$46,"=-1"))</f>
        <v>0</v>
      </c>
      <c r="V24" s="101">
        <f>SUM(COUNTIF($L$13,"=0"),(COUNTIF($K$17,"=0")),COUNTIF($L$22,"=0"),COUNTIF($K$31,"=0"),COUNTIF($L$33,"=0"),COUNTIF($K$37,"=0"),COUNTIF($L$44,"=0"),COUNTIF($K$46,"=0"))</f>
        <v>0</v>
      </c>
      <c r="W24" s="101">
        <f>$M$13+$J$17+$M$22+$J$31+$M$33+$J$37+$M$44+$J$46</f>
        <v>1</v>
      </c>
      <c r="X24" s="101">
        <f>SUM(W24,-Y24)</f>
        <v>1</v>
      </c>
      <c r="Y24" s="101">
        <f>$J$13+$M$17+$J$22+$M$31+$J$33+$M$37+$J$44+$M$46</f>
        <v>0</v>
      </c>
      <c r="Z24" s="101">
        <f>(T24*3)+U24</f>
        <v>3</v>
      </c>
      <c r="AA24" s="101">
        <v>9</v>
      </c>
    </row>
    <row r="25" spans="5:27">
      <c r="E25" s="52" t="s">
        <v>68</v>
      </c>
      <c r="F25" s="66">
        <v>13</v>
      </c>
      <c r="G25" s="66" t="s">
        <v>40</v>
      </c>
      <c r="H25" s="67">
        <v>41322</v>
      </c>
      <c r="I25" s="88" t="s">
        <v>57</v>
      </c>
      <c r="J25" s="66"/>
      <c r="K25" s="38" t="str">
        <f t="shared" si="0"/>
        <v/>
      </c>
      <c r="L25" s="38" t="str">
        <f t="shared" si="1"/>
        <v/>
      </c>
      <c r="M25" s="66"/>
      <c r="N25" s="88" t="s">
        <v>50</v>
      </c>
      <c r="O25" s="41"/>
    </row>
    <row r="26" spans="5:27">
      <c r="E26" s="52"/>
      <c r="F26" s="66">
        <v>14</v>
      </c>
      <c r="G26" s="66" t="s">
        <v>45</v>
      </c>
      <c r="H26" s="67">
        <v>41324</v>
      </c>
      <c r="I26" s="88" t="s">
        <v>44</v>
      </c>
      <c r="J26" s="66"/>
      <c r="K26" s="38" t="str">
        <f t="shared" si="0"/>
        <v/>
      </c>
      <c r="L26" s="38" t="str">
        <f t="shared" si="1"/>
        <v/>
      </c>
      <c r="M26" s="66"/>
      <c r="N26" s="88" t="s">
        <v>59</v>
      </c>
      <c r="O26" s="41"/>
    </row>
    <row r="27" spans="5:27">
      <c r="E27" s="52"/>
      <c r="F27" s="66">
        <v>15</v>
      </c>
      <c r="G27" s="66" t="s">
        <v>56</v>
      </c>
      <c r="H27" s="67">
        <v>41325</v>
      </c>
      <c r="I27" s="88" t="s">
        <v>46</v>
      </c>
      <c r="J27" s="66"/>
      <c r="K27" s="38" t="str">
        <f t="shared" si="0"/>
        <v/>
      </c>
      <c r="L27" s="38" t="str">
        <f t="shared" si="1"/>
        <v/>
      </c>
      <c r="M27" s="66"/>
      <c r="N27" s="88" t="s">
        <v>52</v>
      </c>
      <c r="O27" s="41"/>
    </row>
    <row r="28" spans="5:27">
      <c r="E28" s="52"/>
      <c r="F28" s="66">
        <v>16</v>
      </c>
      <c r="G28" s="66" t="s">
        <v>58</v>
      </c>
      <c r="H28" s="67">
        <v>41326</v>
      </c>
      <c r="I28" s="88" t="s">
        <v>55</v>
      </c>
      <c r="J28" s="66"/>
      <c r="K28" s="38" t="str">
        <f t="shared" si="0"/>
        <v/>
      </c>
      <c r="L28" s="38" t="str">
        <f t="shared" si="1"/>
        <v/>
      </c>
      <c r="M28" s="66"/>
      <c r="N28" s="88" t="s">
        <v>38</v>
      </c>
      <c r="O28" s="41"/>
    </row>
    <row r="29" spans="5:27">
      <c r="E29" s="53" t="s">
        <v>69</v>
      </c>
      <c r="F29" s="68">
        <v>17</v>
      </c>
      <c r="G29" s="68" t="s">
        <v>37</v>
      </c>
      <c r="H29" s="69">
        <v>41330</v>
      </c>
      <c r="I29" s="89" t="s">
        <v>38</v>
      </c>
      <c r="J29" s="68"/>
      <c r="K29" s="38" t="str">
        <f t="shared" si="0"/>
        <v/>
      </c>
      <c r="L29" s="38" t="str">
        <f t="shared" si="1"/>
        <v/>
      </c>
      <c r="M29" s="68"/>
      <c r="N29" s="89" t="s">
        <v>46</v>
      </c>
      <c r="O29" s="42"/>
    </row>
    <row r="30" spans="5:27">
      <c r="E30" s="53"/>
      <c r="F30" s="68">
        <v>18</v>
      </c>
      <c r="G30" s="68" t="s">
        <v>63</v>
      </c>
      <c r="H30" s="69">
        <v>41332</v>
      </c>
      <c r="I30" s="89" t="s">
        <v>59</v>
      </c>
      <c r="J30" s="68"/>
      <c r="K30" s="38" t="str">
        <f t="shared" si="0"/>
        <v/>
      </c>
      <c r="L30" s="38" t="str">
        <f t="shared" si="1"/>
        <v/>
      </c>
      <c r="M30" s="68"/>
      <c r="N30" s="89" t="s">
        <v>57</v>
      </c>
      <c r="O30" s="42"/>
    </row>
    <row r="31" spans="5:27">
      <c r="E31" s="53"/>
      <c r="F31" s="68">
        <v>19</v>
      </c>
      <c r="G31" s="68" t="s">
        <v>56</v>
      </c>
      <c r="H31" s="69">
        <v>41332</v>
      </c>
      <c r="I31" s="89" t="s">
        <v>49</v>
      </c>
      <c r="J31" s="68"/>
      <c r="K31" s="38" t="str">
        <f t="shared" si="0"/>
        <v/>
      </c>
      <c r="L31" s="38" t="str">
        <f t="shared" si="1"/>
        <v/>
      </c>
      <c r="M31" s="68"/>
      <c r="N31" s="89" t="s">
        <v>60</v>
      </c>
      <c r="O31" s="42"/>
    </row>
    <row r="32" spans="5:27">
      <c r="E32" s="53"/>
      <c r="F32" s="68">
        <v>20</v>
      </c>
      <c r="G32" s="68" t="s">
        <v>65</v>
      </c>
      <c r="H32" s="69">
        <v>41336</v>
      </c>
      <c r="I32" s="89" t="s">
        <v>50</v>
      </c>
      <c r="J32" s="68"/>
      <c r="K32" s="38" t="str">
        <f t="shared" si="0"/>
        <v/>
      </c>
      <c r="L32" s="38" t="str">
        <f t="shared" si="1"/>
        <v/>
      </c>
      <c r="M32" s="68"/>
      <c r="N32" s="89" t="s">
        <v>55</v>
      </c>
      <c r="O32" s="42"/>
    </row>
    <row r="33" spans="5:15">
      <c r="E33" s="54" t="s">
        <v>70</v>
      </c>
      <c r="F33" s="70">
        <v>21</v>
      </c>
      <c r="G33" s="70" t="s">
        <v>45</v>
      </c>
      <c r="H33" s="71">
        <v>41338</v>
      </c>
      <c r="I33" s="90" t="s">
        <v>57</v>
      </c>
      <c r="J33" s="70"/>
      <c r="K33" s="38" t="str">
        <f t="shared" si="0"/>
        <v/>
      </c>
      <c r="L33" s="38" t="str">
        <f t="shared" si="1"/>
        <v/>
      </c>
      <c r="M33" s="70"/>
      <c r="N33" s="90" t="s">
        <v>39</v>
      </c>
      <c r="O33" s="43"/>
    </row>
    <row r="34" spans="5:15">
      <c r="E34" s="54"/>
      <c r="F34" s="70">
        <v>22</v>
      </c>
      <c r="G34" s="70" t="s">
        <v>40</v>
      </c>
      <c r="H34" s="71">
        <v>41340</v>
      </c>
      <c r="I34" s="90" t="s">
        <v>55</v>
      </c>
      <c r="J34" s="70"/>
      <c r="K34" s="38" t="str">
        <f t="shared" si="0"/>
        <v/>
      </c>
      <c r="L34" s="38" t="str">
        <f t="shared" si="1"/>
        <v/>
      </c>
      <c r="M34" s="70"/>
      <c r="N34" s="90" t="s">
        <v>61</v>
      </c>
      <c r="O34" s="43"/>
    </row>
    <row r="35" spans="5:15">
      <c r="E35" s="54"/>
      <c r="F35" s="70">
        <v>23</v>
      </c>
      <c r="G35" s="70" t="s">
        <v>45</v>
      </c>
      <c r="H35" s="71">
        <v>41340</v>
      </c>
      <c r="I35" s="90" t="s">
        <v>46</v>
      </c>
      <c r="J35" s="70"/>
      <c r="K35" s="38" t="str">
        <f t="shared" si="0"/>
        <v/>
      </c>
      <c r="L35" s="38" t="str">
        <f t="shared" si="1"/>
        <v/>
      </c>
      <c r="M35" s="70"/>
      <c r="N35" s="90" t="s">
        <v>50</v>
      </c>
      <c r="O35" s="43"/>
    </row>
    <row r="36" spans="5:15">
      <c r="E36" s="54"/>
      <c r="F36" s="70">
        <v>24</v>
      </c>
      <c r="G36" s="70" t="s">
        <v>58</v>
      </c>
      <c r="H36" s="71">
        <v>41341</v>
      </c>
      <c r="I36" s="90" t="s">
        <v>52</v>
      </c>
      <c r="J36" s="70"/>
      <c r="K36" s="38" t="str">
        <f t="shared" si="0"/>
        <v/>
      </c>
      <c r="L36" s="38" t="str">
        <f t="shared" si="1"/>
        <v/>
      </c>
      <c r="M36" s="70"/>
      <c r="N36" s="90" t="s">
        <v>38</v>
      </c>
      <c r="O36" s="43"/>
    </row>
    <row r="37" spans="5:15">
      <c r="E37" s="55" t="s">
        <v>71</v>
      </c>
      <c r="F37" s="72">
        <v>25</v>
      </c>
      <c r="G37" s="72" t="s">
        <v>63</v>
      </c>
      <c r="H37" s="73">
        <v>41344</v>
      </c>
      <c r="I37" s="91" t="s">
        <v>49</v>
      </c>
      <c r="J37" s="72"/>
      <c r="K37" s="38" t="str">
        <f t="shared" si="0"/>
        <v/>
      </c>
      <c r="L37" s="38" t="str">
        <f t="shared" si="1"/>
        <v/>
      </c>
      <c r="M37" s="72"/>
      <c r="N37" s="91" t="s">
        <v>55</v>
      </c>
      <c r="O37" s="47"/>
    </row>
    <row r="38" spans="5:15">
      <c r="E38" s="55"/>
      <c r="F38" s="72">
        <v>26</v>
      </c>
      <c r="G38" s="72" t="s">
        <v>63</v>
      </c>
      <c r="H38" s="73">
        <v>41344</v>
      </c>
      <c r="I38" s="91" t="s">
        <v>60</v>
      </c>
      <c r="J38" s="72"/>
      <c r="K38" s="38" t="str">
        <f t="shared" si="0"/>
        <v/>
      </c>
      <c r="L38" s="38" t="str">
        <f t="shared" si="1"/>
        <v/>
      </c>
      <c r="M38" s="72"/>
      <c r="N38" s="91" t="s">
        <v>57</v>
      </c>
      <c r="O38" s="47"/>
    </row>
    <row r="39" spans="5:15">
      <c r="E39" s="55"/>
      <c r="F39" s="72">
        <v>27</v>
      </c>
      <c r="G39" s="72" t="s">
        <v>45</v>
      </c>
      <c r="H39" s="73">
        <v>41345</v>
      </c>
      <c r="I39" s="91" t="s">
        <v>59</v>
      </c>
      <c r="J39" s="72"/>
      <c r="K39" s="38" t="str">
        <f t="shared" si="0"/>
        <v/>
      </c>
      <c r="L39" s="38" t="str">
        <f t="shared" si="1"/>
        <v/>
      </c>
      <c r="M39" s="72"/>
      <c r="N39" s="91" t="s">
        <v>46</v>
      </c>
      <c r="O39" s="47"/>
    </row>
    <row r="40" spans="5:15">
      <c r="E40" s="55"/>
      <c r="F40" s="72">
        <v>28</v>
      </c>
      <c r="G40" s="72" t="s">
        <v>65</v>
      </c>
      <c r="H40" s="73">
        <v>41354</v>
      </c>
      <c r="I40" s="91" t="s">
        <v>62</v>
      </c>
      <c r="J40" s="72"/>
      <c r="K40" s="38" t="str">
        <f t="shared" si="0"/>
        <v/>
      </c>
      <c r="L40" s="38" t="str">
        <f t="shared" si="1"/>
        <v/>
      </c>
      <c r="M40" s="72"/>
      <c r="N40" s="91" t="s">
        <v>52</v>
      </c>
      <c r="O40" s="47"/>
    </row>
    <row r="41" spans="5:15">
      <c r="E41" s="56" t="s">
        <v>72</v>
      </c>
      <c r="F41" s="74">
        <v>29</v>
      </c>
      <c r="G41" s="74" t="s">
        <v>56</v>
      </c>
      <c r="H41" s="75">
        <v>41360</v>
      </c>
      <c r="I41" s="92" t="s">
        <v>52</v>
      </c>
      <c r="J41" s="74"/>
      <c r="K41" s="38" t="str">
        <f t="shared" si="0"/>
        <v/>
      </c>
      <c r="L41" s="38" t="str">
        <f t="shared" si="1"/>
        <v/>
      </c>
      <c r="M41" s="74"/>
      <c r="N41" s="92" t="s">
        <v>61</v>
      </c>
      <c r="O41" s="44"/>
    </row>
    <row r="42" spans="5:15">
      <c r="E42" s="56"/>
      <c r="F42" s="74">
        <v>30</v>
      </c>
      <c r="G42" s="74" t="s">
        <v>58</v>
      </c>
      <c r="H42" s="75">
        <v>41362</v>
      </c>
      <c r="I42" s="92" t="s">
        <v>55</v>
      </c>
      <c r="J42" s="74"/>
      <c r="K42" s="38" t="str">
        <f t="shared" si="0"/>
        <v/>
      </c>
      <c r="L42" s="38" t="str">
        <f t="shared" si="1"/>
        <v/>
      </c>
      <c r="M42" s="74"/>
      <c r="N42" s="92" t="s">
        <v>60</v>
      </c>
      <c r="O42" s="44"/>
    </row>
    <row r="43" spans="5:15">
      <c r="E43" s="56"/>
      <c r="F43" s="74">
        <v>31</v>
      </c>
      <c r="G43" s="74" t="s">
        <v>58</v>
      </c>
      <c r="H43" s="75">
        <v>41362</v>
      </c>
      <c r="I43" s="92" t="s">
        <v>38</v>
      </c>
      <c r="J43" s="74"/>
      <c r="K43" s="38" t="str">
        <f t="shared" si="0"/>
        <v/>
      </c>
      <c r="L43" s="38" t="str">
        <f t="shared" si="1"/>
        <v/>
      </c>
      <c r="M43" s="74"/>
      <c r="N43" s="92" t="s">
        <v>62</v>
      </c>
      <c r="O43" s="44"/>
    </row>
    <row r="44" spans="5:15">
      <c r="E44" s="56"/>
      <c r="F44" s="74">
        <v>32</v>
      </c>
      <c r="G44" s="74" t="s">
        <v>37</v>
      </c>
      <c r="H44" s="75">
        <v>41364</v>
      </c>
      <c r="I44" s="92" t="s">
        <v>46</v>
      </c>
      <c r="J44" s="74"/>
      <c r="K44" s="38" t="str">
        <f t="shared" si="0"/>
        <v/>
      </c>
      <c r="L44" s="38" t="str">
        <f t="shared" si="1"/>
        <v/>
      </c>
      <c r="M44" s="74"/>
      <c r="N44" s="92" t="s">
        <v>39</v>
      </c>
      <c r="O44" s="44"/>
    </row>
    <row r="45" spans="5:15">
      <c r="E45" s="57" t="s">
        <v>73</v>
      </c>
      <c r="F45" s="76">
        <v>33</v>
      </c>
      <c r="G45" s="76" t="s">
        <v>64</v>
      </c>
      <c r="H45" s="77">
        <v>41352</v>
      </c>
      <c r="I45" s="93" t="s">
        <v>59</v>
      </c>
      <c r="J45" s="76"/>
      <c r="K45" s="38" t="str">
        <f t="shared" si="0"/>
        <v/>
      </c>
      <c r="L45" s="38" t="str">
        <f t="shared" si="1"/>
        <v/>
      </c>
      <c r="M45" s="76"/>
      <c r="N45" s="93" t="s">
        <v>38</v>
      </c>
      <c r="O45" s="45"/>
    </row>
    <row r="46" spans="5:15">
      <c r="E46" s="57"/>
      <c r="F46" s="76">
        <v>34</v>
      </c>
      <c r="G46" s="76" t="s">
        <v>56</v>
      </c>
      <c r="H46" s="77">
        <v>41367</v>
      </c>
      <c r="I46" s="93" t="s">
        <v>49</v>
      </c>
      <c r="J46" s="76"/>
      <c r="K46" s="38" t="str">
        <f t="shared" si="0"/>
        <v/>
      </c>
      <c r="L46" s="38" t="str">
        <f t="shared" si="1"/>
        <v/>
      </c>
      <c r="M46" s="76"/>
      <c r="N46" s="93" t="s">
        <v>52</v>
      </c>
      <c r="O46" s="45"/>
    </row>
    <row r="47" spans="5:15">
      <c r="E47" s="57"/>
      <c r="F47" s="76">
        <v>35</v>
      </c>
      <c r="G47" s="76" t="s">
        <v>56</v>
      </c>
      <c r="H47" s="77">
        <v>41367</v>
      </c>
      <c r="I47" s="93" t="s">
        <v>57</v>
      </c>
      <c r="J47" s="76"/>
      <c r="K47" s="38" t="str">
        <f t="shared" si="0"/>
        <v/>
      </c>
      <c r="L47" s="38" t="str">
        <f t="shared" si="1"/>
        <v/>
      </c>
      <c r="M47" s="76"/>
      <c r="N47" s="93" t="s">
        <v>55</v>
      </c>
      <c r="O47" s="45"/>
    </row>
    <row r="48" spans="5:15" ht="15" thickBot="1">
      <c r="E48" s="58"/>
      <c r="F48" s="78">
        <v>36</v>
      </c>
      <c r="G48" s="78" t="s">
        <v>58</v>
      </c>
      <c r="H48" s="79">
        <v>41368</v>
      </c>
      <c r="I48" s="94" t="s">
        <v>60</v>
      </c>
      <c r="J48" s="78"/>
      <c r="K48" s="38" t="str">
        <f t="shared" si="0"/>
        <v/>
      </c>
      <c r="L48" s="38" t="str">
        <f t="shared" si="1"/>
        <v/>
      </c>
      <c r="M48" s="78"/>
      <c r="N48" s="94" t="s">
        <v>46</v>
      </c>
      <c r="O48" s="46"/>
    </row>
    <row r="49" ht="15" thickTop="1"/>
  </sheetData>
  <sheetProtection selectLockedCells="1" selectUnlockedCells="1"/>
  <sortState ref="R16:Z24">
    <sortCondition descending="1" ref="Z16:Z24"/>
    <sortCondition descending="1" ref="W16:W24"/>
    <sortCondition descending="1" ref="X16:X24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>
      <selection activeCell="I26" sqref="I26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 الاولى</vt:lpstr>
      <vt:lpstr>م الثانــية</vt:lpstr>
      <vt:lpstr>معلومات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vortex-pc</dc:creator>
  <cp:lastModifiedBy>vortex-pc</cp:lastModifiedBy>
  <dcterms:created xsi:type="dcterms:W3CDTF">2013-02-05T20:11:37Z</dcterms:created>
  <dcterms:modified xsi:type="dcterms:W3CDTF">2013-03-03T17:25:49Z</dcterms:modified>
</cp:coreProperties>
</file>